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210" yWindow="15" windowWidth="20535" windowHeight="11100" tabRatio="496" activeTab="2"/>
  </bookViews>
  <sheets>
    <sheet name="ROIC-2001" sheetId="12" r:id="rId1"/>
    <sheet name="ROIC-2001-optimistic" sheetId="15" r:id="rId2"/>
    <sheet name="ROIC-2010-estimate" sheetId="16" r:id="rId3"/>
    <sheet name="ROIC-2010-sensitivity" sheetId="17" r:id="rId4"/>
    <sheet name="Sheet2" sheetId="13" r:id="rId5"/>
  </sheets>
  <calcPr calcId="125725"/>
</workbook>
</file>

<file path=xl/calcChain.xml><?xml version="1.0" encoding="utf-8"?>
<calcChain xmlns="http://schemas.openxmlformats.org/spreadsheetml/2006/main">
  <c r="P70" i="17"/>
  <c r="P69"/>
  <c r="P68"/>
  <c r="T7"/>
  <c r="T10"/>
  <c r="G38" l="1"/>
  <c r="G35"/>
  <c r="J32"/>
  <c r="J31"/>
  <c r="G29" s="1"/>
  <c r="E29" s="1"/>
  <c r="J30"/>
  <c r="J29"/>
  <c r="J26"/>
  <c r="J25"/>
  <c r="J24"/>
  <c r="J23"/>
  <c r="J22"/>
  <c r="J21"/>
  <c r="G22" s="1"/>
  <c r="J19"/>
  <c r="J18"/>
  <c r="J17"/>
  <c r="J16"/>
  <c r="G15" s="1"/>
  <c r="E15" s="1"/>
  <c r="C21" s="1"/>
  <c r="J15"/>
  <c r="N13"/>
  <c r="J12"/>
  <c r="N11"/>
  <c r="Q9"/>
  <c r="N10"/>
  <c r="N9"/>
  <c r="J9"/>
  <c r="N8"/>
  <c r="J8"/>
  <c r="Q8"/>
  <c r="N7"/>
  <c r="T6"/>
  <c r="Q7" s="1"/>
  <c r="N6"/>
  <c r="J6"/>
  <c r="G4"/>
  <c r="N2"/>
  <c r="T10" i="16"/>
  <c r="T7"/>
  <c r="Q8" s="1"/>
  <c r="T6"/>
  <c r="G38"/>
  <c r="G35"/>
  <c r="J32"/>
  <c r="J31"/>
  <c r="J30"/>
  <c r="J29"/>
  <c r="G29"/>
  <c r="E29" s="1"/>
  <c r="J26"/>
  <c r="J25"/>
  <c r="J24"/>
  <c r="J23"/>
  <c r="J22"/>
  <c r="J21"/>
  <c r="G22" s="1"/>
  <c r="J19"/>
  <c r="J18"/>
  <c r="J17"/>
  <c r="J16"/>
  <c r="G15" s="1"/>
  <c r="E15" s="1"/>
  <c r="C21" s="1"/>
  <c r="J15"/>
  <c r="N13"/>
  <c r="J12"/>
  <c r="N11"/>
  <c r="N10"/>
  <c r="Q9"/>
  <c r="N9"/>
  <c r="J9"/>
  <c r="N8"/>
  <c r="J8"/>
  <c r="Q7"/>
  <c r="N7"/>
  <c r="N6"/>
  <c r="J6"/>
  <c r="G4"/>
  <c r="N2"/>
  <c r="G38" i="15"/>
  <c r="G35"/>
  <c r="J32"/>
  <c r="J31"/>
  <c r="J30"/>
  <c r="J29"/>
  <c r="G29"/>
  <c r="E29" s="1"/>
  <c r="J26"/>
  <c r="J25"/>
  <c r="J24"/>
  <c r="J23"/>
  <c r="J22"/>
  <c r="G22"/>
  <c r="J21"/>
  <c r="J19"/>
  <c r="J18"/>
  <c r="J17"/>
  <c r="J16"/>
  <c r="J15"/>
  <c r="G15"/>
  <c r="E15" s="1"/>
  <c r="N13"/>
  <c r="J12"/>
  <c r="N11"/>
  <c r="N10"/>
  <c r="Q9"/>
  <c r="N9"/>
  <c r="J9"/>
  <c r="Q8"/>
  <c r="N8"/>
  <c r="J8"/>
  <c r="Q7"/>
  <c r="N7"/>
  <c r="M7"/>
  <c r="J7" s="1"/>
  <c r="N6"/>
  <c r="J6"/>
  <c r="G4"/>
  <c r="N2"/>
  <c r="J9" i="12"/>
  <c r="J8"/>
  <c r="N13"/>
  <c r="N11"/>
  <c r="N10"/>
  <c r="N9"/>
  <c r="N8"/>
  <c r="Q7"/>
  <c r="Q9"/>
  <c r="M7" s="1"/>
  <c r="J7" s="1"/>
  <c r="Q8"/>
  <c r="N7"/>
  <c r="J6"/>
  <c r="G4"/>
  <c r="N2"/>
  <c r="N6"/>
  <c r="C21"/>
  <c r="E29"/>
  <c r="G38"/>
  <c r="G35"/>
  <c r="G29"/>
  <c r="J32"/>
  <c r="J30"/>
  <c r="J31"/>
  <c r="J29"/>
  <c r="E15"/>
  <c r="G22"/>
  <c r="J23"/>
  <c r="J24"/>
  <c r="J25"/>
  <c r="J26"/>
  <c r="J22"/>
  <c r="J21"/>
  <c r="G15"/>
  <c r="J19"/>
  <c r="J18"/>
  <c r="J17"/>
  <c r="J16"/>
  <c r="J15"/>
  <c r="J12"/>
  <c r="M7" i="17" l="1"/>
  <c r="J7" s="1"/>
  <c r="G8" s="1"/>
  <c r="E4" s="1"/>
  <c r="C6" s="1"/>
  <c r="B13" s="1"/>
  <c r="N30" s="1"/>
  <c r="M7" i="16"/>
  <c r="J7" s="1"/>
  <c r="G8" s="1"/>
  <c r="E4" s="1"/>
  <c r="C6" s="1"/>
  <c r="B13" s="1"/>
  <c r="G8" i="15"/>
  <c r="E4" s="1"/>
  <c r="C6" s="1"/>
  <c r="B13" s="1"/>
  <c r="C21"/>
  <c r="G8" i="12"/>
  <c r="E4" s="1"/>
  <c r="C6" s="1"/>
  <c r="B13" s="1"/>
</calcChain>
</file>

<file path=xl/sharedStrings.xml><?xml version="1.0" encoding="utf-8"?>
<sst xmlns="http://schemas.openxmlformats.org/spreadsheetml/2006/main" count="522" uniqueCount="152">
  <si>
    <t>Assets</t>
  </si>
  <si>
    <t>Depreciation &amp; Amortization</t>
  </si>
  <si>
    <t>(unaudited)</t>
  </si>
  <si>
    <t>Current assets:</t>
  </si>
  <si>
    <t>       Cash and cash equivalents</t>
  </si>
  <si>
    <t>       Merchandise inventory</t>
  </si>
  <si>
    <t>       Prepaid expenses</t>
  </si>
  <si>
    <t>       Other current assets</t>
  </si>
  <si>
    <t>              Total current assets</t>
  </si>
  <si>
    <t>Property and equipment:</t>
  </si>
  <si>
    <t>       Computer equipment and software</t>
  </si>
  <si>
    <t>       Service equipment and other</t>
  </si>
  <si>
    <t>        Leasehold improvements</t>
  </si>
  <si>
    <t>              Property and equipment, at cost</t>
  </si>
  <si>
    <t>       Less accumulated depreciation and amortization</t>
  </si>
  <si>
    <t>Net goodwill and other intangibles</t>
  </si>
  <si>
    <t>              Total assets</t>
  </si>
  <si>
    <t>Liabilities and Stockholders’ Equity</t>
  </si>
  <si>
    <t>Current liabilities:</t>
  </si>
  <si>
    <t>       Accounts payable</t>
  </si>
  <si>
    <t>       Accounts payable to related party</t>
  </si>
  <si>
    <t>       Accrued compensation</t>
  </si>
  <si>
    <t>       Other accrued liabilities</t>
  </si>
  <si>
    <t>       Borrowings under credit facility</t>
  </si>
  <si>
    <t>       Deferred revenue</t>
  </si>
  <si>
    <t>       Current obligations under capital lease</t>
  </si>
  <si>
    <t>              Total current liabilities</t>
  </si>
  <si>
    <t>Obligations under capital lease, less current portion</t>
  </si>
  <si>
    <t>              Total liabilities</t>
  </si>
  <si>
    <t>Stockholders’ equity:</t>
  </si>
  <si>
    <t>       Additional paid-in capital</t>
  </si>
  <si>
    <t>       Accumulated deficit</t>
  </si>
  <si>
    <t>              Total stockholders’ equity</t>
  </si>
  <si>
    <t>              Total liabilities and stockholders' equity</t>
  </si>
  <si>
    <t>       Receivables, net of allowance for doubtful accounts</t>
  </si>
  <si>
    <t>Net sales</t>
  </si>
  <si>
    <t>Cost of sales</t>
  </si>
  <si>
    <t>Gross profit</t>
  </si>
  <si>
    <t>Operating expenses:</t>
  </si>
  <si>
    <t>         Fulfillment operations</t>
  </si>
  <si>
    <t>         General and administrative</t>
  </si>
  <si>
    <t>         Marketing and selling</t>
  </si>
  <si>
    <t>         System development and maintenance</t>
  </si>
  <si>
    <t>         Depreciation and amortization</t>
  </si>
  <si>
    <t>         Non-recurring expenses</t>
  </si>
  <si>
    <t>                 Total operating expenses</t>
  </si>
  <si>
    <t>Operating loss</t>
  </si>
  <si>
    <t>Other income (expense):</t>
  </si>
  <si>
    <t>         Net investment income (expense)</t>
  </si>
  <si>
    <t>         Non-cash interest expense</t>
  </si>
  <si>
    <t>         Interest expense</t>
  </si>
  <si>
    <t>Net loss</t>
  </si>
  <si>
    <t>         Pre-opening costs  </t>
  </si>
  <si>
    <t>Q1 2001</t>
  </si>
  <si>
    <t xml:space="preserve">       Marketable Securities</t>
  </si>
  <si>
    <t xml:space="preserve">       Deferred Compensation</t>
  </si>
  <si>
    <t xml:space="preserve">       Accumulated Other Comprehensive Income</t>
  </si>
  <si>
    <t>Deposits and Other non-current assets</t>
  </si>
  <si>
    <t>       Common stock</t>
  </si>
  <si>
    <t>       Preferred stock</t>
  </si>
  <si>
    <t>       Treasury stock</t>
  </si>
  <si>
    <t xml:space="preserve">              Net property and equipment</t>
  </si>
  <si>
    <r>
      <t>Return on assets (ROA)</t>
    </r>
    <r>
      <rPr>
        <sz val="9"/>
        <color indexed="8"/>
        <rFont val="Tahoma"/>
        <family val="2"/>
      </rPr>
      <t>, </t>
    </r>
    <r>
      <rPr>
        <b/>
        <sz val="9"/>
        <color indexed="8"/>
        <rFont val="Tahoma"/>
        <family val="2"/>
      </rPr>
      <t>return on equity (ROE)</t>
    </r>
    <r>
      <rPr>
        <sz val="9"/>
        <color indexed="8"/>
        <rFont val="Tahoma"/>
        <family val="2"/>
      </rPr>
      <t> and </t>
    </r>
    <r>
      <rPr>
        <b/>
        <sz val="9"/>
        <color indexed="8"/>
        <rFont val="Tahoma"/>
        <family val="2"/>
      </rPr>
      <t>return on invested capital (ROIC)</t>
    </r>
    <r>
      <rPr>
        <sz val="9"/>
        <color indexed="8"/>
        <rFont val="Tahoma"/>
        <family val="2"/>
      </rPr>
      <t> are the three most prevalent metrics used to obtain an idea of the returns a company generates, and to compare this return generation to the company’s peers. While important information can be learned from each one of these metrics, there are some significant differences between them. </t>
    </r>
  </si>
  <si>
    <r>
      <t>ROA</t>
    </r>
    <r>
      <rPr>
        <sz val="9"/>
        <color indexed="8"/>
        <rFont val="Tahoma"/>
        <family val="2"/>
      </rPr>
      <t>, calculated as net operating profit after tax (</t>
    </r>
    <r>
      <rPr>
        <b/>
        <sz val="9"/>
        <color indexed="8"/>
        <rFont val="Tahoma"/>
        <family val="2"/>
      </rPr>
      <t>NOPAT)</t>
    </r>
    <r>
      <rPr>
        <sz val="9"/>
        <color indexed="8"/>
        <rFont val="Tahoma"/>
        <family val="2"/>
      </rPr>
      <t> divided by total assets, shows the returns the company is able to generate relative to its entire asset base. While generally a good metric to use in comparing companies in same industries, this metric can be skewed when a company is holding lots of excess cash or assets for sale. These assets, while not expected to generate income are used in the calculation thereby causing the return on assets to appear lower than that which the company’s actual productive assets generate. </t>
    </r>
  </si>
  <si>
    <r>
      <t>ROE</t>
    </r>
    <r>
      <rPr>
        <sz val="9"/>
        <color indexed="8"/>
        <rFont val="Tahoma"/>
        <family val="2"/>
      </rPr>
      <t>, calculated as net income after tax divided by total equity (excluding preferred shares), demonstrates the percentage return earned on each dollar invested by the shareholders of the firm. This metric is very relevant when comparing companies with similar capital structures but outside of such a scenario it should not be relied upon. As Assets = Liabilities + Equity, the more debt a company has in its capital structure the smaller the equity will be as a percentage of total assets. Unlike the ROA metric, which remains stable throughout all capital structures, ROE can appear extremely high or extremely low when comparing a company to another employing a very different percentage of debt to equity. </t>
    </r>
  </si>
  <si>
    <t>My personal favorite of the three is ROIC, calculated as NOPAT divided by ‘operating net working capital plus operating fixed assets’. Operating fixed assets are any assets that are expected to contribute to earnings such as equipment, land (if not excess), goodwill, intangible assets, etc. Using operating net working capital, calculated as ‘current assets’ minus ‘excess cash’ minus ‘current liabilities’, also ensures that current assets that aren’t expected to generate earnings (such as excess cash) are not included in the calculation. This metric is my favorite as it gives a good indication of a company’s actual capacity to generate returns through utilization of its productive assets. Also, this metric can be used to compare companies employing varying capital structures. My main use of this metric is in comparing it to a company’s weighted average cost of capital (WACC), an estimation of the return expected by the debt and equity holders of the firm on a weighted average basis. The purpose of comparing the two is described in a previous article. </t>
  </si>
  <si>
    <t>source: http://www.gurufocus.com/news.php?id=71384</t>
  </si>
  <si>
    <t>ROIC</t>
  </si>
  <si>
    <t>Operating Fixed Assets</t>
  </si>
  <si>
    <t>Operating net working capital</t>
  </si>
  <si>
    <t>PPE</t>
  </si>
  <si>
    <t>Current assets</t>
  </si>
  <si>
    <t>excess cash</t>
  </si>
  <si>
    <t>current liabilities</t>
  </si>
  <si>
    <t>Operating Income</t>
  </si>
  <si>
    <t>(1 - tax rate)</t>
  </si>
  <si>
    <t>Other</t>
  </si>
  <si>
    <t>Operating Revenue</t>
  </si>
  <si>
    <t>Operating Expenses</t>
  </si>
  <si>
    <t>OPEX</t>
  </si>
  <si>
    <t>Return (NOPAT)</t>
  </si>
  <si>
    <t>Operating Assets</t>
  </si>
  <si>
    <t>Purchasing</t>
  </si>
  <si>
    <t>Fulfillment</t>
  </si>
  <si>
    <t>General &amp; administrative</t>
  </si>
  <si>
    <t>Marketing &amp; selling</t>
  </si>
  <si>
    <t>System development &amp; maintenance</t>
  </si>
  <si>
    <t>Pre-opening costs</t>
  </si>
  <si>
    <t>Cash</t>
  </si>
  <si>
    <t>Receivables</t>
  </si>
  <si>
    <t>Inventory</t>
  </si>
  <si>
    <t>Prepaid expenses</t>
  </si>
  <si>
    <t>other</t>
  </si>
  <si>
    <t>Accounts payable</t>
  </si>
  <si>
    <t>Accrued compensation</t>
  </si>
  <si>
    <t>Other accrued liabilities</t>
  </si>
  <si>
    <t>Borrowings under credit facility</t>
  </si>
  <si>
    <t>Deferred revenue</t>
  </si>
  <si>
    <t>Current obligations under capital lease</t>
  </si>
  <si>
    <t>Computer equipment and software</t>
  </si>
  <si>
    <t>Service equipment and other</t>
  </si>
  <si>
    <t>Leasehold improvements</t>
  </si>
  <si>
    <t>Less accumulated depreciation &amp; amortization</t>
  </si>
  <si>
    <t>Goodwill &amp; intangibles</t>
  </si>
  <si>
    <t>Throughput (orders/quarter)</t>
  </si>
  <si>
    <t>Gross margin</t>
  </si>
  <si>
    <t>Avg basket size/order</t>
  </si>
  <si>
    <t>Avg delivery fee/order</t>
  </si>
  <si>
    <t>Fulfillment cost/order</t>
  </si>
  <si>
    <t>Receiving cost/order</t>
  </si>
  <si>
    <t>Pick, pack and load/order</t>
  </si>
  <si>
    <t>Delivery cost/order</t>
  </si>
  <si>
    <t>DL ($/hr)</t>
  </si>
  <si>
    <t>P&amp;PPH</t>
  </si>
  <si>
    <t>Fuel/hr</t>
  </si>
  <si>
    <t>Truck OH/hr</t>
  </si>
  <si>
    <t>SPH</t>
  </si>
  <si>
    <t>RPH</t>
  </si>
  <si>
    <t>[Q1, 2001]</t>
  </si>
  <si>
    <t>G&amp;A/order</t>
  </si>
  <si>
    <t>Mktg &amp; Selling/order</t>
  </si>
  <si>
    <t>Other (non-recurring expenses)</t>
  </si>
  <si>
    <t>[Q1, 2001,estimates]</t>
  </si>
  <si>
    <t>1. add delivery fee of $8</t>
  </si>
  <si>
    <t>Optimistic with current throughput:</t>
  </si>
  <si>
    <t>1. add $9.99 delivery fee</t>
  </si>
  <si>
    <t>0. base case</t>
  </si>
  <si>
    <t>2. double productivity in RPH, P&amp;PPH, SPH</t>
  </si>
  <si>
    <t>3. cut G&amp;A in half</t>
  </si>
  <si>
    <t>4. cut Mktg &amp; Selling in half</t>
  </si>
  <si>
    <t>5. cut system development &amp; maintenance in half</t>
  </si>
  <si>
    <t>3. eliminate other expenses</t>
  </si>
  <si>
    <t>&gt; not doable, but close: "only $5M operating losses per year"</t>
  </si>
  <si>
    <t>2010 estimates</t>
  </si>
  <si>
    <t>1. now a $400M company (1/2011), compared to $100 in 2001.  Hence, throughput times 4.</t>
  </si>
  <si>
    <t>2011 estimates</t>
  </si>
  <si>
    <t>0. optimistic base case</t>
  </si>
  <si>
    <t>1. add $8 delivery fee</t>
  </si>
  <si>
    <t>2. quadruple throughput</t>
  </si>
  <si>
    <t>3. keep same total G&amp;A as in 2001</t>
  </si>
  <si>
    <t>4. keep same total Mktg &amp; sales as in 2001</t>
  </si>
  <si>
    <t>6. eliminate other expenses</t>
  </si>
  <si>
    <t>7. 50% more productive in fullfillment than in 2001</t>
  </si>
  <si>
    <t>&gt; still not profitable!</t>
  </si>
  <si>
    <t>How sensitive to fullfillment productivity?</t>
  </si>
  <si>
    <t>Data table:</t>
  </si>
  <si>
    <t>(now a $400M company (1/2011), compared to $100 in 2001.)</t>
  </si>
  <si>
    <t>(in 2011, OH is 4%, mktg &lt; 2%)</t>
  </si>
  <si>
    <t>* one should also adjust net working capital and increase basket to $155</t>
  </si>
  <si>
    <t>SPH = 2</t>
  </si>
  <si>
    <t>PPH = 1.7</t>
  </si>
  <si>
    <t>SPH = 2.2</t>
  </si>
</sst>
</file>

<file path=xl/styles.xml><?xml version="1.0" encoding="utf-8"?>
<styleSheet xmlns="http://schemas.openxmlformats.org/spreadsheetml/2006/main">
  <numFmts count="5">
    <numFmt numFmtId="6" formatCode="&quot;$&quot;#,##0_);[Red]\(&quot;$&quot;#,##0\)"/>
    <numFmt numFmtId="41" formatCode="_(* #,##0_);_(* \(#,##0\);_(* &quot;-&quot;_);_(@_)"/>
    <numFmt numFmtId="44" formatCode="_(&quot;$&quot;* #,##0.00_);_(&quot;$&quot;* \(#,##0.00\);_(&quot;$&quot;* &quot;-&quot;??_);_(@_)"/>
    <numFmt numFmtId="43" formatCode="_(* #,##0.00_);_(* \(#,##0.00\);_(* &quot;-&quot;??_);_(@_)"/>
    <numFmt numFmtId="178" formatCode="_(* #,##0_);_(* \(#,##0\);_(* &quot;-&quot;??_);_(@_)"/>
  </numFmts>
  <fonts count="16">
    <font>
      <sz val="10"/>
      <name val="Arial"/>
    </font>
    <font>
      <sz val="10"/>
      <name val="Arial"/>
    </font>
    <font>
      <b/>
      <sz val="10"/>
      <name val="Arial"/>
      <family val="2"/>
    </font>
    <font>
      <sz val="10"/>
      <name val="Arial"/>
      <family val="2"/>
    </font>
    <font>
      <b/>
      <sz val="9"/>
      <name val="Times New Roman"/>
      <family val="1"/>
    </font>
    <font>
      <sz val="9"/>
      <name val="Times New Roman"/>
      <family val="1"/>
    </font>
    <font>
      <sz val="12"/>
      <name val="Times New Roman"/>
      <family val="1"/>
    </font>
    <font>
      <sz val="10"/>
      <name val="Arial"/>
      <family val="2"/>
    </font>
    <font>
      <sz val="10"/>
      <color indexed="8"/>
      <name val="Arial Unicode MS"/>
      <family val="2"/>
    </font>
    <font>
      <sz val="10"/>
      <name val="Times New Roman"/>
      <family val="1"/>
    </font>
    <font>
      <sz val="9"/>
      <color indexed="8"/>
      <name val="Tahoma"/>
      <family val="2"/>
    </font>
    <font>
      <b/>
      <sz val="9"/>
      <color indexed="8"/>
      <name val="Tahoma"/>
      <family val="2"/>
    </font>
    <font>
      <sz val="11"/>
      <color rgb="FF3F3F76"/>
      <name val="Calibri"/>
      <family val="2"/>
      <scheme val="minor"/>
    </font>
    <font>
      <b/>
      <sz val="9"/>
      <color rgb="FF000000"/>
      <name val="Tahoma"/>
      <family val="2"/>
    </font>
    <font>
      <sz val="9"/>
      <color rgb="FF000000"/>
      <name val="Tahoma"/>
      <family val="2"/>
    </font>
    <font>
      <sz val="10"/>
      <name val="Arial"/>
      <family val="2"/>
    </font>
  </fonts>
  <fills count="6">
    <fill>
      <patternFill patternType="none"/>
    </fill>
    <fill>
      <patternFill patternType="gray125"/>
    </fill>
    <fill>
      <patternFill patternType="solid">
        <fgColor indexed="41"/>
        <bgColor indexed="64"/>
      </patternFill>
    </fill>
    <fill>
      <patternFill patternType="solid">
        <fgColor indexed="27"/>
        <bgColor indexed="64"/>
      </patternFill>
    </fill>
    <fill>
      <patternFill patternType="solid">
        <fgColor rgb="FFFFCC99"/>
      </patternFill>
    </fill>
    <fill>
      <patternFill patternType="solid">
        <fgColor theme="0"/>
        <bgColor indexed="64"/>
      </patternFill>
    </fill>
  </fills>
  <borders count="24">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rgb="FF7F7F7F"/>
      </left>
      <right style="thin">
        <color indexed="64"/>
      </right>
      <top style="thin">
        <color indexed="64"/>
      </top>
      <bottom style="thin">
        <color rgb="FF7F7F7F"/>
      </bottom>
      <diagonal/>
    </border>
    <border>
      <left style="thin">
        <color rgb="FF7F7F7F"/>
      </left>
      <right style="thin">
        <color indexed="64"/>
      </right>
      <top style="thin">
        <color rgb="FF7F7F7F"/>
      </top>
      <bottom style="thin">
        <color rgb="FF7F7F7F"/>
      </bottom>
      <diagonal/>
    </border>
    <border>
      <left style="thin">
        <color rgb="FF7F7F7F"/>
      </left>
      <right style="thin">
        <color indexed="64"/>
      </right>
      <top style="thin">
        <color rgb="FF7F7F7F"/>
      </top>
      <bottom style="thin">
        <color indexed="64"/>
      </bottom>
      <diagonal/>
    </border>
    <border>
      <left style="thin">
        <color rgb="FF7F7F7F"/>
      </left>
      <right/>
      <top style="thin">
        <color rgb="FF7F7F7F"/>
      </top>
      <bottom style="thin">
        <color rgb="FF7F7F7F"/>
      </bottom>
      <diagonal/>
    </border>
    <border>
      <left style="thin">
        <color indexed="64"/>
      </left>
      <right/>
      <top style="thin">
        <color indexed="64"/>
      </top>
      <bottom style="thin">
        <color indexed="64"/>
      </bottom>
      <diagonal/>
    </border>
    <border>
      <left style="thin">
        <color rgb="FF7F7F7F"/>
      </left>
      <right/>
      <top style="thin">
        <color indexed="64"/>
      </top>
      <bottom style="thin">
        <color rgb="FF7F7F7F"/>
      </bottom>
      <diagonal/>
    </border>
    <border>
      <left style="thin">
        <color rgb="FF7F7F7F"/>
      </left>
      <right/>
      <top style="thin">
        <color rgb="FF7F7F7F"/>
      </top>
      <bottom style="thin">
        <color indexed="64"/>
      </bottom>
      <diagonal/>
    </border>
    <border>
      <left style="thin">
        <color rgb="FF7F7F7F"/>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12" fillId="4" borderId="14" applyNumberFormat="0" applyAlignment="0" applyProtection="0"/>
    <xf numFmtId="9" fontId="1" fillId="0" borderId="0" applyFont="0" applyFill="0" applyBorder="0" applyAlignment="0" applyProtection="0"/>
  </cellStyleXfs>
  <cellXfs count="101">
    <xf numFmtId="0" fontId="0" fillId="0" borderId="0" xfId="0"/>
    <xf numFmtId="0" fontId="0" fillId="0" borderId="0" xfId="0" applyAlignment="1"/>
    <xf numFmtId="0" fontId="3" fillId="0" borderId="0" xfId="0" applyFont="1"/>
    <xf numFmtId="0" fontId="0" fillId="0" borderId="0" xfId="0" applyAlignment="1">
      <alignment wrapText="1"/>
    </xf>
    <xf numFmtId="0" fontId="7" fillId="0" borderId="0" xfId="0" applyFont="1" applyFill="1" applyAlignment="1">
      <alignment horizontal="justify" vertical="top"/>
    </xf>
    <xf numFmtId="0" fontId="7" fillId="2" borderId="4" xfId="0" applyFont="1" applyFill="1" applyBorder="1" applyAlignment="1">
      <alignment horizontal="justify" vertical="top"/>
    </xf>
    <xf numFmtId="41" fontId="7" fillId="3" borderId="4" xfId="0" applyNumberFormat="1" applyFont="1" applyFill="1" applyBorder="1" applyAlignment="1">
      <alignment horizontal="right"/>
    </xf>
    <xf numFmtId="41" fontId="7" fillId="0" borderId="0" xfId="0" applyNumberFormat="1" applyFont="1" applyAlignment="1">
      <alignment horizontal="right"/>
    </xf>
    <xf numFmtId="41" fontId="6" fillId="0" borderId="0" xfId="0" applyNumberFormat="1" applyFont="1" applyAlignment="1">
      <alignment horizontal="right"/>
    </xf>
    <xf numFmtId="41" fontId="0" fillId="0" borderId="0" xfId="0" applyNumberFormat="1"/>
    <xf numFmtId="41" fontId="7" fillId="0" borderId="0" xfId="0" applyNumberFormat="1" applyFont="1" applyFill="1" applyAlignment="1">
      <alignment horizontal="right"/>
    </xf>
    <xf numFmtId="0" fontId="8" fillId="0" borderId="0" xfId="0" applyFont="1" applyFill="1"/>
    <xf numFmtId="41" fontId="6" fillId="0" borderId="0" xfId="0" applyNumberFormat="1" applyFont="1" applyFill="1" applyAlignment="1">
      <alignment horizontal="right"/>
    </xf>
    <xf numFmtId="41" fontId="7" fillId="2" borderId="4" xfId="0" applyNumberFormat="1" applyFont="1" applyFill="1" applyBorder="1" applyAlignment="1">
      <alignment horizontal="right"/>
    </xf>
    <xf numFmtId="0" fontId="9" fillId="0" borderId="0" xfId="0" applyFont="1" applyFill="1"/>
    <xf numFmtId="0" fontId="4" fillId="0" borderId="0" xfId="0" applyFont="1" applyFill="1" applyAlignment="1">
      <alignment horizontal="center" wrapText="1"/>
    </xf>
    <xf numFmtId="0" fontId="5" fillId="0" borderId="0" xfId="0" applyFont="1" applyFill="1" applyAlignment="1">
      <alignment horizontal="justify" vertical="top" wrapText="1"/>
    </xf>
    <xf numFmtId="0" fontId="5" fillId="0" borderId="0" xfId="0" applyFont="1" applyFill="1" applyAlignment="1">
      <alignment horizontal="right" wrapText="1"/>
    </xf>
    <xf numFmtId="0" fontId="5" fillId="0" borderId="0" xfId="0" applyFont="1" applyFill="1" applyAlignment="1">
      <alignment horizontal="justify" vertical="top"/>
    </xf>
    <xf numFmtId="0" fontId="4" fillId="0" borderId="0" xfId="0" applyFont="1" applyFill="1" applyAlignment="1">
      <alignment horizontal="center" vertical="top" wrapText="1"/>
    </xf>
    <xf numFmtId="0" fontId="5" fillId="2" borderId="4" xfId="0" applyFont="1" applyFill="1" applyBorder="1" applyAlignment="1">
      <alignment horizontal="justify" vertical="top" wrapText="1"/>
    </xf>
    <xf numFmtId="0" fontId="5" fillId="2" borderId="4" xfId="0" applyFont="1" applyFill="1" applyBorder="1" applyAlignment="1">
      <alignment horizontal="justify" vertical="top"/>
    </xf>
    <xf numFmtId="6" fontId="0" fillId="0" borderId="0" xfId="0" applyNumberFormat="1"/>
    <xf numFmtId="3" fontId="5" fillId="0" borderId="0" xfId="0" applyNumberFormat="1" applyFont="1" applyAlignment="1">
      <alignment horizontal="right" wrapText="1"/>
    </xf>
    <xf numFmtId="0" fontId="6" fillId="0" borderId="0" xfId="0" applyFont="1" applyAlignment="1">
      <alignment horizontal="right" wrapText="1"/>
    </xf>
    <xf numFmtId="0" fontId="5" fillId="0" borderId="0" xfId="0" applyFont="1" applyAlignment="1">
      <alignment horizontal="right" wrapText="1"/>
    </xf>
    <xf numFmtId="3" fontId="5" fillId="3" borderId="4" xfId="0" applyNumberFormat="1" applyFont="1" applyFill="1" applyBorder="1" applyAlignment="1">
      <alignment horizontal="right" wrapText="1"/>
    </xf>
    <xf numFmtId="3" fontId="5" fillId="0" borderId="5" xfId="0" applyNumberFormat="1" applyFont="1" applyBorder="1" applyAlignment="1">
      <alignment horizontal="right" wrapText="1"/>
    </xf>
    <xf numFmtId="3" fontId="5" fillId="0" borderId="0" xfId="0" applyNumberFormat="1" applyFont="1" applyAlignment="1">
      <alignment horizontal="right"/>
    </xf>
    <xf numFmtId="0" fontId="6" fillId="0" borderId="0" xfId="0" applyFont="1" applyAlignment="1">
      <alignment horizontal="right"/>
    </xf>
    <xf numFmtId="3" fontId="4" fillId="3" borderId="4" xfId="0" applyNumberFormat="1" applyFont="1" applyFill="1" applyBorder="1" applyAlignment="1">
      <alignment horizontal="right"/>
    </xf>
    <xf numFmtId="3" fontId="5" fillId="3" borderId="4" xfId="0" applyNumberFormat="1" applyFont="1" applyFill="1" applyBorder="1" applyAlignment="1">
      <alignment horizontal="right"/>
    </xf>
    <xf numFmtId="3" fontId="4" fillId="0" borderId="3" xfId="0" applyNumberFormat="1" applyFont="1" applyBorder="1" applyAlignment="1">
      <alignment horizontal="right"/>
    </xf>
    <xf numFmtId="0" fontId="2" fillId="0" borderId="6" xfId="0" applyFont="1" applyBorder="1" applyAlignment="1">
      <alignment horizontal="center"/>
    </xf>
    <xf numFmtId="0" fontId="13" fillId="0" borderId="0" xfId="0" applyFont="1" applyAlignment="1">
      <alignment wrapText="1"/>
    </xf>
    <xf numFmtId="0" fontId="14" fillId="0" borderId="0" xfId="0" applyFont="1" applyAlignment="1">
      <alignment wrapText="1"/>
    </xf>
    <xf numFmtId="0" fontId="3" fillId="0" borderId="0" xfId="0" applyFont="1" applyBorder="1" applyAlignment="1">
      <alignment horizontal="center" wrapText="1"/>
    </xf>
    <xf numFmtId="0" fontId="0" fillId="0" borderId="0" xfId="0" applyBorder="1"/>
    <xf numFmtId="0" fontId="3" fillId="0" borderId="0" xfId="0" applyFont="1" applyBorder="1" applyAlignment="1">
      <alignment wrapText="1"/>
    </xf>
    <xf numFmtId="3" fontId="0" fillId="0" borderId="0" xfId="0" applyNumberFormat="1"/>
    <xf numFmtId="0" fontId="3" fillId="0" borderId="0" xfId="0" applyFont="1" applyAlignment="1"/>
    <xf numFmtId="0" fontId="0" fillId="0" borderId="0" xfId="0" applyBorder="1" applyAlignment="1"/>
    <xf numFmtId="0" fontId="3" fillId="5" borderId="2" xfId="0" applyFont="1" applyFill="1" applyBorder="1" applyAlignment="1">
      <alignment horizontal="center"/>
    </xf>
    <xf numFmtId="9" fontId="3" fillId="5" borderId="7" xfId="4" applyFont="1" applyFill="1" applyBorder="1" applyAlignment="1">
      <alignment horizontal="center"/>
    </xf>
    <xf numFmtId="0" fontId="3" fillId="5" borderId="2" xfId="0" applyFont="1" applyFill="1" applyBorder="1" applyAlignment="1">
      <alignment horizontal="center" wrapText="1"/>
    </xf>
    <xf numFmtId="43" fontId="3" fillId="5" borderId="7" xfId="0" applyNumberFormat="1" applyFont="1" applyFill="1" applyBorder="1"/>
    <xf numFmtId="0" fontId="3" fillId="5" borderId="2" xfId="0" applyFont="1" applyFill="1" applyBorder="1" applyAlignment="1"/>
    <xf numFmtId="41" fontId="3" fillId="5" borderId="7" xfId="0" applyNumberFormat="1" applyFont="1" applyFill="1" applyBorder="1" applyAlignment="1">
      <alignment horizontal="center"/>
    </xf>
    <xf numFmtId="9" fontId="15" fillId="5" borderId="7" xfId="4" applyFont="1" applyFill="1" applyBorder="1" applyAlignment="1"/>
    <xf numFmtId="0" fontId="3" fillId="5" borderId="2" xfId="0" applyFont="1" applyFill="1" applyBorder="1"/>
    <xf numFmtId="41" fontId="0" fillId="5" borderId="7" xfId="0" applyNumberFormat="1" applyFill="1" applyBorder="1"/>
    <xf numFmtId="0" fontId="3" fillId="5" borderId="1" xfId="0" applyFont="1" applyFill="1" applyBorder="1" applyAlignment="1">
      <alignment horizontal="center"/>
    </xf>
    <xf numFmtId="41" fontId="0" fillId="5" borderId="7" xfId="0" applyNumberFormat="1" applyFill="1" applyBorder="1" applyAlignment="1">
      <alignment horizontal="center"/>
    </xf>
    <xf numFmtId="0" fontId="3" fillId="5" borderId="8" xfId="0" applyFont="1" applyFill="1" applyBorder="1"/>
    <xf numFmtId="41" fontId="0" fillId="5" borderId="9" xfId="0" applyNumberFormat="1" applyFill="1" applyBorder="1"/>
    <xf numFmtId="0" fontId="3" fillId="5" borderId="10" xfId="0" applyFont="1" applyFill="1" applyBorder="1"/>
    <xf numFmtId="41" fontId="0" fillId="5" borderId="11" xfId="0" applyNumberFormat="1" applyFill="1" applyBorder="1"/>
    <xf numFmtId="0" fontId="3" fillId="5" borderId="10" xfId="0" applyFont="1" applyFill="1" applyBorder="1" applyAlignment="1">
      <alignment horizontal="justify" vertical="top"/>
    </xf>
    <xf numFmtId="0" fontId="3" fillId="5" borderId="12" xfId="0" applyFont="1" applyFill="1" applyBorder="1"/>
    <xf numFmtId="3" fontId="0" fillId="5" borderId="7" xfId="0" applyNumberFormat="1" applyFill="1" applyBorder="1"/>
    <xf numFmtId="0" fontId="3" fillId="5" borderId="2" xfId="0" applyFont="1" applyFill="1" applyBorder="1" applyAlignment="1">
      <alignment wrapText="1"/>
    </xf>
    <xf numFmtId="3" fontId="3" fillId="5" borderId="7" xfId="0" applyNumberFormat="1" applyFont="1" applyFill="1" applyBorder="1" applyAlignment="1">
      <alignment wrapText="1"/>
    </xf>
    <xf numFmtId="3" fontId="0" fillId="5" borderId="7" xfId="0" applyNumberFormat="1" applyFill="1" applyBorder="1" applyAlignment="1">
      <alignment horizontal="center"/>
    </xf>
    <xf numFmtId="0" fontId="0" fillId="5" borderId="7" xfId="0" applyFill="1" applyBorder="1" applyAlignment="1">
      <alignment horizontal="center" wrapText="1"/>
    </xf>
    <xf numFmtId="3" fontId="3" fillId="5" borderId="7" xfId="0" applyNumberFormat="1" applyFont="1" applyFill="1" applyBorder="1" applyAlignment="1">
      <alignment horizontal="center"/>
    </xf>
    <xf numFmtId="3" fontId="0" fillId="5" borderId="9" xfId="0" applyNumberFormat="1" applyFill="1" applyBorder="1"/>
    <xf numFmtId="0" fontId="0" fillId="5" borderId="11" xfId="0" applyFill="1" applyBorder="1"/>
    <xf numFmtId="3" fontId="0" fillId="5" borderId="11" xfId="0" applyNumberFormat="1" applyFill="1" applyBorder="1"/>
    <xf numFmtId="3" fontId="0" fillId="5" borderId="13" xfId="0" applyNumberFormat="1" applyFill="1" applyBorder="1"/>
    <xf numFmtId="3" fontId="0" fillId="5" borderId="7" xfId="0" applyNumberFormat="1" applyFill="1" applyBorder="1" applyAlignment="1"/>
    <xf numFmtId="3" fontId="3" fillId="5" borderId="7" xfId="0" applyNumberFormat="1" applyFont="1" applyFill="1" applyBorder="1"/>
    <xf numFmtId="0" fontId="3" fillId="0" borderId="0" xfId="0" applyFont="1" applyBorder="1"/>
    <xf numFmtId="9" fontId="0" fillId="0" borderId="0" xfId="4" applyFont="1"/>
    <xf numFmtId="44" fontId="12" fillId="4" borderId="14" xfId="3" applyNumberFormat="1"/>
    <xf numFmtId="44" fontId="0" fillId="0" borderId="15" xfId="2" applyFont="1" applyBorder="1"/>
    <xf numFmtId="0" fontId="3" fillId="0" borderId="8" xfId="0" applyFont="1" applyBorder="1"/>
    <xf numFmtId="44" fontId="0" fillId="0" borderId="9" xfId="2" applyFont="1" applyBorder="1"/>
    <xf numFmtId="0" fontId="3" fillId="0" borderId="10" xfId="0" applyFont="1" applyBorder="1"/>
    <xf numFmtId="44" fontId="0" fillId="0" borderId="11" xfId="2" applyFont="1" applyBorder="1"/>
    <xf numFmtId="0" fontId="3" fillId="0" borderId="12" xfId="0" applyFont="1" applyBorder="1"/>
    <xf numFmtId="44" fontId="0" fillId="0" borderId="13" xfId="0" applyNumberFormat="1" applyBorder="1"/>
    <xf numFmtId="44" fontId="12" fillId="4" borderId="16" xfId="3" applyNumberFormat="1" applyBorder="1"/>
    <xf numFmtId="44" fontId="12" fillId="4" borderId="17" xfId="3" applyNumberFormat="1" applyBorder="1"/>
    <xf numFmtId="44" fontId="12" fillId="4" borderId="19" xfId="3" applyNumberFormat="1" applyBorder="1"/>
    <xf numFmtId="44" fontId="0" fillId="0" borderId="20" xfId="2" applyFont="1" applyBorder="1"/>
    <xf numFmtId="10" fontId="0" fillId="0" borderId="15" xfId="4" applyNumberFormat="1" applyFont="1" applyBorder="1"/>
    <xf numFmtId="6" fontId="12" fillId="4" borderId="21" xfId="3" applyNumberFormat="1" applyBorder="1"/>
    <xf numFmtId="0" fontId="3" fillId="0" borderId="20" xfId="0" applyFont="1" applyBorder="1"/>
    <xf numFmtId="9" fontId="12" fillId="4" borderId="23" xfId="3" applyNumberFormat="1" applyBorder="1"/>
    <xf numFmtId="43" fontId="12" fillId="4" borderId="17" xfId="1" applyFont="1" applyFill="1" applyBorder="1"/>
    <xf numFmtId="2" fontId="12" fillId="4" borderId="17" xfId="3" applyNumberFormat="1" applyBorder="1"/>
    <xf numFmtId="43" fontId="12" fillId="4" borderId="18" xfId="1" applyFont="1" applyFill="1" applyBorder="1"/>
    <xf numFmtId="3" fontId="0" fillId="0" borderId="15" xfId="0" applyNumberFormat="1" applyBorder="1"/>
    <xf numFmtId="178" fontId="12" fillId="4" borderId="22" xfId="1" applyNumberFormat="1" applyFont="1" applyFill="1" applyBorder="1"/>
    <xf numFmtId="0" fontId="3" fillId="0" borderId="0" xfId="0" applyFont="1" applyFill="1" applyBorder="1"/>
    <xf numFmtId="0" fontId="3" fillId="0" borderId="15" xfId="0" applyFont="1" applyFill="1" applyBorder="1"/>
    <xf numFmtId="41" fontId="0" fillId="0" borderId="15" xfId="0" applyNumberFormat="1" applyBorder="1"/>
    <xf numFmtId="41" fontId="12" fillId="4" borderId="14" xfId="3" applyNumberFormat="1"/>
    <xf numFmtId="2" fontId="0" fillId="0" borderId="15" xfId="0" applyNumberFormat="1" applyBorder="1"/>
    <xf numFmtId="9" fontId="0" fillId="0" borderId="0" xfId="0" applyNumberFormat="1"/>
    <xf numFmtId="0" fontId="3" fillId="0" borderId="0" xfId="0" quotePrefix="1" applyFont="1"/>
  </cellXfs>
  <cellStyles count="5">
    <cellStyle name="Comma" xfId="1" builtinId="3"/>
    <cellStyle name="Currency" xfId="2" builtinId="4"/>
    <cellStyle name="Input" xfId="3" builtinId="20"/>
    <cellStyle name="Normal" xfId="0" builtinId="0"/>
    <cellStyle name="Percent" xfId="4"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lineChart>
        <c:grouping val="standard"/>
        <c:ser>
          <c:idx val="0"/>
          <c:order val="0"/>
          <c:tx>
            <c:strRef>
              <c:f>'ROIC-2010-sensitivity'!$O$49</c:f>
              <c:strCache>
                <c:ptCount val="1"/>
                <c:pt idx="0">
                  <c:v>1.5</c:v>
                </c:pt>
              </c:strCache>
            </c:strRef>
          </c:tx>
          <c:marker>
            <c:symbol val="none"/>
          </c:marker>
          <c:cat>
            <c:numRef>
              <c:f>'ROIC-2010-sensitivity'!$N$50:$N$60</c:f>
              <c:numCache>
                <c:formatCode>General</c:formatCode>
                <c:ptCount val="11"/>
                <c:pt idx="0">
                  <c:v>1.5</c:v>
                </c:pt>
                <c:pt idx="1">
                  <c:v>1.6</c:v>
                </c:pt>
                <c:pt idx="2">
                  <c:v>1.7</c:v>
                </c:pt>
                <c:pt idx="3">
                  <c:v>1.8</c:v>
                </c:pt>
                <c:pt idx="4">
                  <c:v>1.9</c:v>
                </c:pt>
                <c:pt idx="5">
                  <c:v>2</c:v>
                </c:pt>
                <c:pt idx="6">
                  <c:v>2.1</c:v>
                </c:pt>
                <c:pt idx="7">
                  <c:v>2.2000000000000002</c:v>
                </c:pt>
                <c:pt idx="8">
                  <c:v>2.2999999999999998</c:v>
                </c:pt>
                <c:pt idx="9">
                  <c:v>2.4</c:v>
                </c:pt>
                <c:pt idx="10">
                  <c:v>2.5</c:v>
                </c:pt>
              </c:numCache>
            </c:numRef>
          </c:cat>
          <c:val>
            <c:numRef>
              <c:f>'ROIC-2010-sensitivity'!$O$50:$O$60</c:f>
              <c:numCache>
                <c:formatCode>0%</c:formatCode>
                <c:ptCount val="11"/>
                <c:pt idx="0">
                  <c:v>-0.2417410675198905</c:v>
                </c:pt>
                <c:pt idx="1">
                  <c:v>-0.17450573750870457</c:v>
                </c:pt>
                <c:pt idx="2">
                  <c:v>-0.11518044632236317</c:v>
                </c:pt>
                <c:pt idx="3">
                  <c:v>-6.2446854156725948E-2</c:v>
                </c:pt>
                <c:pt idx="4">
                  <c:v>-1.5264166429577524E-2</c:v>
                </c:pt>
                <c:pt idx="5">
                  <c:v>2.7200252524855882E-2</c:v>
                </c:pt>
                <c:pt idx="6">
                  <c:v>6.5620441102676799E-2</c:v>
                </c:pt>
                <c:pt idx="7">
                  <c:v>0.10054788526433249</c:v>
                </c:pt>
                <c:pt idx="8">
                  <c:v>0.13243816036845318</c:v>
                </c:pt>
                <c:pt idx="9">
                  <c:v>0.16167091254722954</c:v>
                </c:pt>
                <c:pt idx="10">
                  <c:v>0.18856504455170423</c:v>
                </c:pt>
              </c:numCache>
            </c:numRef>
          </c:val>
        </c:ser>
        <c:ser>
          <c:idx val="1"/>
          <c:order val="1"/>
          <c:tx>
            <c:strRef>
              <c:f>'ROIC-2010-sensitivity'!$P$49</c:f>
              <c:strCache>
                <c:ptCount val="1"/>
                <c:pt idx="0">
                  <c:v>1.6</c:v>
                </c:pt>
              </c:strCache>
            </c:strRef>
          </c:tx>
          <c:marker>
            <c:symbol val="none"/>
          </c:marker>
          <c:cat>
            <c:numRef>
              <c:f>'ROIC-2010-sensitivity'!$N$50:$N$60</c:f>
              <c:numCache>
                <c:formatCode>General</c:formatCode>
                <c:ptCount val="11"/>
                <c:pt idx="0">
                  <c:v>1.5</c:v>
                </c:pt>
                <c:pt idx="1">
                  <c:v>1.6</c:v>
                </c:pt>
                <c:pt idx="2">
                  <c:v>1.7</c:v>
                </c:pt>
                <c:pt idx="3">
                  <c:v>1.8</c:v>
                </c:pt>
                <c:pt idx="4">
                  <c:v>1.9</c:v>
                </c:pt>
                <c:pt idx="5">
                  <c:v>2</c:v>
                </c:pt>
                <c:pt idx="6">
                  <c:v>2.1</c:v>
                </c:pt>
                <c:pt idx="7">
                  <c:v>2.2000000000000002</c:v>
                </c:pt>
                <c:pt idx="8">
                  <c:v>2.2999999999999998</c:v>
                </c:pt>
                <c:pt idx="9">
                  <c:v>2.4</c:v>
                </c:pt>
                <c:pt idx="10">
                  <c:v>2.5</c:v>
                </c:pt>
              </c:numCache>
            </c:numRef>
          </c:cat>
          <c:val>
            <c:numRef>
              <c:f>'ROIC-2010-sensitivity'!$P$50:$P$60</c:f>
              <c:numCache>
                <c:formatCode>0%</c:formatCode>
                <c:ptCount val="11"/>
                <c:pt idx="0">
                  <c:v>-0.20838400456860462</c:v>
                </c:pt>
                <c:pt idx="1">
                  <c:v>-0.14114867455741778</c:v>
                </c:pt>
                <c:pt idx="2">
                  <c:v>-8.1823383371076377E-2</c:v>
                </c:pt>
                <c:pt idx="3">
                  <c:v>-2.9089791205440061E-2</c:v>
                </c:pt>
                <c:pt idx="4">
                  <c:v>1.8092896521708368E-2</c:v>
                </c:pt>
                <c:pt idx="5">
                  <c:v>6.055731547614266E-2</c:v>
                </c:pt>
                <c:pt idx="6">
                  <c:v>9.8977504053963564E-2</c:v>
                </c:pt>
                <c:pt idx="7">
                  <c:v>0.13390494821561927</c:v>
                </c:pt>
                <c:pt idx="8">
                  <c:v>0.16579522331973906</c:v>
                </c:pt>
                <c:pt idx="9">
                  <c:v>0.19502797549851628</c:v>
                </c:pt>
                <c:pt idx="10">
                  <c:v>0.22192210750299102</c:v>
                </c:pt>
              </c:numCache>
            </c:numRef>
          </c:val>
        </c:ser>
        <c:ser>
          <c:idx val="2"/>
          <c:order val="2"/>
          <c:tx>
            <c:strRef>
              <c:f>'ROIC-2010-sensitivity'!$Q$49</c:f>
              <c:strCache>
                <c:ptCount val="1"/>
                <c:pt idx="0">
                  <c:v>1.7</c:v>
                </c:pt>
              </c:strCache>
            </c:strRef>
          </c:tx>
          <c:marker>
            <c:symbol val="none"/>
          </c:marker>
          <c:cat>
            <c:numRef>
              <c:f>'ROIC-2010-sensitivity'!$N$50:$N$60</c:f>
              <c:numCache>
                <c:formatCode>General</c:formatCode>
                <c:ptCount val="11"/>
                <c:pt idx="0">
                  <c:v>1.5</c:v>
                </c:pt>
                <c:pt idx="1">
                  <c:v>1.6</c:v>
                </c:pt>
                <c:pt idx="2">
                  <c:v>1.7</c:v>
                </c:pt>
                <c:pt idx="3">
                  <c:v>1.8</c:v>
                </c:pt>
                <c:pt idx="4">
                  <c:v>1.9</c:v>
                </c:pt>
                <c:pt idx="5">
                  <c:v>2</c:v>
                </c:pt>
                <c:pt idx="6">
                  <c:v>2.1</c:v>
                </c:pt>
                <c:pt idx="7">
                  <c:v>2.2000000000000002</c:v>
                </c:pt>
                <c:pt idx="8">
                  <c:v>2.2999999999999998</c:v>
                </c:pt>
                <c:pt idx="9">
                  <c:v>2.4</c:v>
                </c:pt>
                <c:pt idx="10">
                  <c:v>2.5</c:v>
                </c:pt>
              </c:numCache>
            </c:numRef>
          </c:cat>
          <c:val>
            <c:numRef>
              <c:f>'ROIC-2010-sensitivity'!$Q$50:$Q$60</c:f>
              <c:numCache>
                <c:formatCode>0%</c:formatCode>
                <c:ptCount val="11"/>
                <c:pt idx="0">
                  <c:v>-0.17895130196452799</c:v>
                </c:pt>
                <c:pt idx="1">
                  <c:v>-0.11171597195334117</c:v>
                </c:pt>
                <c:pt idx="2">
                  <c:v>-5.2390680767000639E-2</c:v>
                </c:pt>
                <c:pt idx="3">
                  <c:v>3.4291139863656446E-4</c:v>
                </c:pt>
                <c:pt idx="4">
                  <c:v>4.7525599125784988E-2</c:v>
                </c:pt>
                <c:pt idx="5">
                  <c:v>8.9990018080219281E-2</c:v>
                </c:pt>
                <c:pt idx="6">
                  <c:v>0.12841020665804018</c:v>
                </c:pt>
                <c:pt idx="7">
                  <c:v>0.16333765081969501</c:v>
                </c:pt>
                <c:pt idx="8">
                  <c:v>0.19522792592381569</c:v>
                </c:pt>
                <c:pt idx="9">
                  <c:v>0.2244606781025929</c:v>
                </c:pt>
                <c:pt idx="10">
                  <c:v>0.25135481010706767</c:v>
                </c:pt>
              </c:numCache>
            </c:numRef>
          </c:val>
        </c:ser>
        <c:ser>
          <c:idx val="3"/>
          <c:order val="3"/>
          <c:tx>
            <c:strRef>
              <c:f>'ROIC-2010-sensitivity'!$R$49</c:f>
              <c:strCache>
                <c:ptCount val="1"/>
                <c:pt idx="0">
                  <c:v>1.8</c:v>
                </c:pt>
              </c:strCache>
            </c:strRef>
          </c:tx>
          <c:marker>
            <c:symbol val="none"/>
          </c:marker>
          <c:cat>
            <c:numRef>
              <c:f>'ROIC-2010-sensitivity'!$N$50:$N$60</c:f>
              <c:numCache>
                <c:formatCode>General</c:formatCode>
                <c:ptCount val="11"/>
                <c:pt idx="0">
                  <c:v>1.5</c:v>
                </c:pt>
                <c:pt idx="1">
                  <c:v>1.6</c:v>
                </c:pt>
                <c:pt idx="2">
                  <c:v>1.7</c:v>
                </c:pt>
                <c:pt idx="3">
                  <c:v>1.8</c:v>
                </c:pt>
                <c:pt idx="4">
                  <c:v>1.9</c:v>
                </c:pt>
                <c:pt idx="5">
                  <c:v>2</c:v>
                </c:pt>
                <c:pt idx="6">
                  <c:v>2.1</c:v>
                </c:pt>
                <c:pt idx="7">
                  <c:v>2.2000000000000002</c:v>
                </c:pt>
                <c:pt idx="8">
                  <c:v>2.2999999999999998</c:v>
                </c:pt>
                <c:pt idx="9">
                  <c:v>2.4</c:v>
                </c:pt>
                <c:pt idx="10">
                  <c:v>2.5</c:v>
                </c:pt>
              </c:numCache>
            </c:numRef>
          </c:cat>
          <c:val>
            <c:numRef>
              <c:f>'ROIC-2010-sensitivity'!$R$50:$R$60</c:f>
              <c:numCache>
                <c:formatCode>0%</c:formatCode>
                <c:ptCount val="11"/>
                <c:pt idx="0">
                  <c:v>-0.15278889964979392</c:v>
                </c:pt>
                <c:pt idx="1">
                  <c:v>-8.5553569638607094E-2</c:v>
                </c:pt>
                <c:pt idx="2">
                  <c:v>-2.622827845226567E-2</c:v>
                </c:pt>
                <c:pt idx="3">
                  <c:v>2.650531371337065E-2</c:v>
                </c:pt>
                <c:pt idx="4">
                  <c:v>7.3688001440519957E-2</c:v>
                </c:pt>
                <c:pt idx="5">
                  <c:v>0.11615242039495337</c:v>
                </c:pt>
                <c:pt idx="6">
                  <c:v>0.15457260897277428</c:v>
                </c:pt>
                <c:pt idx="7">
                  <c:v>0.18950005313442997</c:v>
                </c:pt>
                <c:pt idx="8">
                  <c:v>0.22139032823854976</c:v>
                </c:pt>
                <c:pt idx="9">
                  <c:v>0.250623080417327</c:v>
                </c:pt>
                <c:pt idx="10">
                  <c:v>0.27751721242180172</c:v>
                </c:pt>
              </c:numCache>
            </c:numRef>
          </c:val>
        </c:ser>
        <c:ser>
          <c:idx val="4"/>
          <c:order val="4"/>
          <c:tx>
            <c:strRef>
              <c:f>'ROIC-2010-sensitivity'!$S$49</c:f>
              <c:strCache>
                <c:ptCount val="1"/>
                <c:pt idx="0">
                  <c:v>1.9</c:v>
                </c:pt>
              </c:strCache>
            </c:strRef>
          </c:tx>
          <c:marker>
            <c:symbol val="none"/>
          </c:marker>
          <c:cat>
            <c:numRef>
              <c:f>'ROIC-2010-sensitivity'!$N$50:$N$60</c:f>
              <c:numCache>
                <c:formatCode>General</c:formatCode>
                <c:ptCount val="11"/>
                <c:pt idx="0">
                  <c:v>1.5</c:v>
                </c:pt>
                <c:pt idx="1">
                  <c:v>1.6</c:v>
                </c:pt>
                <c:pt idx="2">
                  <c:v>1.7</c:v>
                </c:pt>
                <c:pt idx="3">
                  <c:v>1.8</c:v>
                </c:pt>
                <c:pt idx="4">
                  <c:v>1.9</c:v>
                </c:pt>
                <c:pt idx="5">
                  <c:v>2</c:v>
                </c:pt>
                <c:pt idx="6">
                  <c:v>2.1</c:v>
                </c:pt>
                <c:pt idx="7">
                  <c:v>2.2000000000000002</c:v>
                </c:pt>
                <c:pt idx="8">
                  <c:v>2.2999999999999998</c:v>
                </c:pt>
                <c:pt idx="9">
                  <c:v>2.4</c:v>
                </c:pt>
                <c:pt idx="10">
                  <c:v>2.5</c:v>
                </c:pt>
              </c:numCache>
            </c:numRef>
          </c:cat>
          <c:val>
            <c:numRef>
              <c:f>'ROIC-2010-sensitivity'!$S$50:$S$60</c:f>
              <c:numCache>
                <c:formatCode>0%</c:formatCode>
                <c:ptCount val="11"/>
                <c:pt idx="0">
                  <c:v>-0.12938043442082059</c:v>
                </c:pt>
                <c:pt idx="1">
                  <c:v>-6.2145104409633785E-2</c:v>
                </c:pt>
                <c:pt idx="2">
                  <c:v>-2.8198132232923672E-3</c:v>
                </c:pt>
                <c:pt idx="3">
                  <c:v>4.9913778942343952E-2</c:v>
                </c:pt>
                <c:pt idx="4">
                  <c:v>9.7096466669492384E-2</c:v>
                </c:pt>
                <c:pt idx="5">
                  <c:v>0.13956088562392666</c:v>
                </c:pt>
                <c:pt idx="6">
                  <c:v>0.17798107420174758</c:v>
                </c:pt>
                <c:pt idx="7">
                  <c:v>0.2129085183634033</c:v>
                </c:pt>
                <c:pt idx="8">
                  <c:v>0.24479879346752309</c:v>
                </c:pt>
                <c:pt idx="9">
                  <c:v>0.27403154564630033</c:v>
                </c:pt>
                <c:pt idx="10">
                  <c:v>0.30092567765077505</c:v>
                </c:pt>
              </c:numCache>
            </c:numRef>
          </c:val>
        </c:ser>
        <c:ser>
          <c:idx val="5"/>
          <c:order val="5"/>
          <c:tx>
            <c:strRef>
              <c:f>'ROIC-2010-sensitivity'!$T$49</c:f>
              <c:strCache>
                <c:ptCount val="1"/>
                <c:pt idx="0">
                  <c:v>2</c:v>
                </c:pt>
              </c:strCache>
            </c:strRef>
          </c:tx>
          <c:marker>
            <c:symbol val="none"/>
          </c:marker>
          <c:cat>
            <c:numRef>
              <c:f>'ROIC-2010-sensitivity'!$N$50:$N$60</c:f>
              <c:numCache>
                <c:formatCode>General</c:formatCode>
                <c:ptCount val="11"/>
                <c:pt idx="0">
                  <c:v>1.5</c:v>
                </c:pt>
                <c:pt idx="1">
                  <c:v>1.6</c:v>
                </c:pt>
                <c:pt idx="2">
                  <c:v>1.7</c:v>
                </c:pt>
                <c:pt idx="3">
                  <c:v>1.8</c:v>
                </c:pt>
                <c:pt idx="4">
                  <c:v>1.9</c:v>
                </c:pt>
                <c:pt idx="5">
                  <c:v>2</c:v>
                </c:pt>
                <c:pt idx="6">
                  <c:v>2.1</c:v>
                </c:pt>
                <c:pt idx="7">
                  <c:v>2.2000000000000002</c:v>
                </c:pt>
                <c:pt idx="8">
                  <c:v>2.2999999999999998</c:v>
                </c:pt>
                <c:pt idx="9">
                  <c:v>2.4</c:v>
                </c:pt>
                <c:pt idx="10">
                  <c:v>2.5</c:v>
                </c:pt>
              </c:numCache>
            </c:numRef>
          </c:cat>
          <c:val>
            <c:numRef>
              <c:f>'ROIC-2010-sensitivity'!$T$50:$T$60</c:f>
              <c:numCache>
                <c:formatCode>0%</c:formatCode>
                <c:ptCount val="11"/>
                <c:pt idx="0">
                  <c:v>-0.10831281571474516</c:v>
                </c:pt>
                <c:pt idx="1">
                  <c:v>-4.107748570355834E-2</c:v>
                </c:pt>
                <c:pt idx="2">
                  <c:v>1.8247805482783073E-2</c:v>
                </c:pt>
                <c:pt idx="3">
                  <c:v>7.0981397648419389E-2</c:v>
                </c:pt>
                <c:pt idx="4">
                  <c:v>0.11816408537556781</c:v>
                </c:pt>
                <c:pt idx="5">
                  <c:v>0.16062850433000211</c:v>
                </c:pt>
                <c:pt idx="6">
                  <c:v>0.19904869290782301</c:v>
                </c:pt>
                <c:pt idx="7">
                  <c:v>0.23397613706947873</c:v>
                </c:pt>
                <c:pt idx="8">
                  <c:v>0.26586641217359852</c:v>
                </c:pt>
                <c:pt idx="9">
                  <c:v>0.29509916435237576</c:v>
                </c:pt>
                <c:pt idx="10">
                  <c:v>0.32199329635685048</c:v>
                </c:pt>
              </c:numCache>
            </c:numRef>
          </c:val>
        </c:ser>
        <c:ser>
          <c:idx val="6"/>
          <c:order val="6"/>
          <c:tx>
            <c:strRef>
              <c:f>'ROIC-2010-sensitivity'!$U$49</c:f>
              <c:strCache>
                <c:ptCount val="1"/>
                <c:pt idx="0">
                  <c:v>2.1</c:v>
                </c:pt>
              </c:strCache>
            </c:strRef>
          </c:tx>
          <c:marker>
            <c:symbol val="none"/>
          </c:marker>
          <c:cat>
            <c:numRef>
              <c:f>'ROIC-2010-sensitivity'!$N$50:$N$60</c:f>
              <c:numCache>
                <c:formatCode>General</c:formatCode>
                <c:ptCount val="11"/>
                <c:pt idx="0">
                  <c:v>1.5</c:v>
                </c:pt>
                <c:pt idx="1">
                  <c:v>1.6</c:v>
                </c:pt>
                <c:pt idx="2">
                  <c:v>1.7</c:v>
                </c:pt>
                <c:pt idx="3">
                  <c:v>1.8</c:v>
                </c:pt>
                <c:pt idx="4">
                  <c:v>1.9</c:v>
                </c:pt>
                <c:pt idx="5">
                  <c:v>2</c:v>
                </c:pt>
                <c:pt idx="6">
                  <c:v>2.1</c:v>
                </c:pt>
                <c:pt idx="7">
                  <c:v>2.2000000000000002</c:v>
                </c:pt>
                <c:pt idx="8">
                  <c:v>2.2999999999999998</c:v>
                </c:pt>
                <c:pt idx="9">
                  <c:v>2.4</c:v>
                </c:pt>
                <c:pt idx="10">
                  <c:v>2.5</c:v>
                </c:pt>
              </c:numCache>
            </c:numRef>
          </c:cat>
          <c:val>
            <c:numRef>
              <c:f>'ROIC-2010-sensitivity'!$U$50:$U$60</c:f>
              <c:numCache>
                <c:formatCode>0%</c:formatCode>
                <c:ptCount val="11"/>
                <c:pt idx="0">
                  <c:v>-8.925163688543894E-2</c:v>
                </c:pt>
                <c:pt idx="1">
                  <c:v>-2.2016306874252118E-2</c:v>
                </c:pt>
                <c:pt idx="2">
                  <c:v>3.7308984312089295E-2</c:v>
                </c:pt>
                <c:pt idx="3">
                  <c:v>9.004257647772651E-2</c:v>
                </c:pt>
                <c:pt idx="4">
                  <c:v>0.13722526420487494</c:v>
                </c:pt>
                <c:pt idx="5">
                  <c:v>0.17968968315930833</c:v>
                </c:pt>
                <c:pt idx="6">
                  <c:v>0.21810987173712923</c:v>
                </c:pt>
                <c:pt idx="7">
                  <c:v>0.25303731589878492</c:v>
                </c:pt>
                <c:pt idx="8">
                  <c:v>0.28492759100290566</c:v>
                </c:pt>
                <c:pt idx="9">
                  <c:v>0.31416034318168196</c:v>
                </c:pt>
                <c:pt idx="10">
                  <c:v>0.34105447518615667</c:v>
                </c:pt>
              </c:numCache>
            </c:numRef>
          </c:val>
        </c:ser>
        <c:ser>
          <c:idx val="7"/>
          <c:order val="7"/>
          <c:tx>
            <c:strRef>
              <c:f>'ROIC-2010-sensitivity'!$V$49</c:f>
              <c:strCache>
                <c:ptCount val="1"/>
                <c:pt idx="0">
                  <c:v>2.2</c:v>
                </c:pt>
              </c:strCache>
            </c:strRef>
          </c:tx>
          <c:marker>
            <c:symbol val="none"/>
          </c:marker>
          <c:cat>
            <c:numRef>
              <c:f>'ROIC-2010-sensitivity'!$N$50:$N$60</c:f>
              <c:numCache>
                <c:formatCode>General</c:formatCode>
                <c:ptCount val="11"/>
                <c:pt idx="0">
                  <c:v>1.5</c:v>
                </c:pt>
                <c:pt idx="1">
                  <c:v>1.6</c:v>
                </c:pt>
                <c:pt idx="2">
                  <c:v>1.7</c:v>
                </c:pt>
                <c:pt idx="3">
                  <c:v>1.8</c:v>
                </c:pt>
                <c:pt idx="4">
                  <c:v>1.9</c:v>
                </c:pt>
                <c:pt idx="5">
                  <c:v>2</c:v>
                </c:pt>
                <c:pt idx="6">
                  <c:v>2.1</c:v>
                </c:pt>
                <c:pt idx="7">
                  <c:v>2.2000000000000002</c:v>
                </c:pt>
                <c:pt idx="8">
                  <c:v>2.2999999999999998</c:v>
                </c:pt>
                <c:pt idx="9">
                  <c:v>2.4</c:v>
                </c:pt>
                <c:pt idx="10">
                  <c:v>2.5</c:v>
                </c:pt>
              </c:numCache>
            </c:numRef>
          </c:cat>
          <c:val>
            <c:numRef>
              <c:f>'ROIC-2010-sensitivity'!$V$50:$V$60</c:f>
              <c:numCache>
                <c:formatCode>0%</c:formatCode>
                <c:ptCount val="11"/>
                <c:pt idx="0">
                  <c:v>-7.1923292495160149E-2</c:v>
                </c:pt>
                <c:pt idx="1">
                  <c:v>-4.6879624839733297E-3</c:v>
                </c:pt>
                <c:pt idx="2">
                  <c:v>5.4637328702368079E-2</c:v>
                </c:pt>
                <c:pt idx="3">
                  <c:v>0.1073709208680044</c:v>
                </c:pt>
                <c:pt idx="4">
                  <c:v>0.15455360859515371</c:v>
                </c:pt>
                <c:pt idx="5">
                  <c:v>0.19701802754958711</c:v>
                </c:pt>
                <c:pt idx="6">
                  <c:v>0.23543821612740801</c:v>
                </c:pt>
                <c:pt idx="7">
                  <c:v>0.27036566028906373</c:v>
                </c:pt>
                <c:pt idx="8">
                  <c:v>0.30225593539318446</c:v>
                </c:pt>
                <c:pt idx="9">
                  <c:v>0.33148868757196076</c:v>
                </c:pt>
                <c:pt idx="10">
                  <c:v>0.35838281957643547</c:v>
                </c:pt>
              </c:numCache>
            </c:numRef>
          </c:val>
        </c:ser>
        <c:marker val="1"/>
        <c:axId val="71186304"/>
        <c:axId val="71643904"/>
      </c:lineChart>
      <c:catAx>
        <c:axId val="71186304"/>
        <c:scaling>
          <c:orientation val="minMax"/>
        </c:scaling>
        <c:axPos val="b"/>
        <c:numFmt formatCode="General" sourceLinked="1"/>
        <c:tickLblPos val="nextTo"/>
        <c:crossAx val="71643904"/>
        <c:crosses val="autoZero"/>
        <c:auto val="1"/>
        <c:lblAlgn val="ctr"/>
        <c:lblOffset val="100"/>
      </c:catAx>
      <c:valAx>
        <c:axId val="71643904"/>
        <c:scaling>
          <c:orientation val="minMax"/>
        </c:scaling>
        <c:axPos val="l"/>
        <c:majorGridlines/>
        <c:numFmt formatCode="0%" sourceLinked="1"/>
        <c:tickLblPos val="nextTo"/>
        <c:crossAx val="71186304"/>
        <c:crosses val="autoZero"/>
        <c:crossBetween val="between"/>
      </c:valAx>
    </c:plotArea>
    <c:legend>
      <c:legendPos val="r"/>
      <c:layout/>
    </c:legend>
    <c:plotVisOnly val="1"/>
  </c:chart>
  <c:printSettings>
    <c:headerFooter/>
    <c:pageMargins b="0.75" l="0.7" r="0.7" t="0.75" header="0.3" footer="0.3"/>
    <c:pageSetup/>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9525</xdr:colOff>
      <xdr:row>2</xdr:row>
      <xdr:rowOff>161925</xdr:rowOff>
    </xdr:from>
    <xdr:to>
      <xdr:col>4</xdr:col>
      <xdr:colOff>0</xdr:colOff>
      <xdr:row>4</xdr:row>
      <xdr:rowOff>123825</xdr:rowOff>
    </xdr:to>
    <xdr:cxnSp macro="">
      <xdr:nvCxnSpPr>
        <xdr:cNvPr id="2409" name="Elbow Connector 3"/>
        <xdr:cNvCxnSpPr>
          <a:cxnSpLocks noChangeShapeType="1"/>
        </xdr:cNvCxnSpPr>
      </xdr:nvCxnSpPr>
      <xdr:spPr bwMode="auto">
        <a:xfrm rot="10800000" flipV="1">
          <a:off x="4962525" y="485775"/>
          <a:ext cx="600075" cy="28575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3</xdr:col>
      <xdr:colOff>9525</xdr:colOff>
      <xdr:row>5</xdr:row>
      <xdr:rowOff>0</xdr:rowOff>
    </xdr:from>
    <xdr:to>
      <xdr:col>3</xdr:col>
      <xdr:colOff>600075</xdr:colOff>
      <xdr:row>7</xdr:row>
      <xdr:rowOff>0</xdr:rowOff>
    </xdr:to>
    <xdr:cxnSp macro="">
      <xdr:nvCxnSpPr>
        <xdr:cNvPr id="2410" name="Elbow Connector 6"/>
        <xdr:cNvCxnSpPr>
          <a:cxnSpLocks noChangeShapeType="1"/>
        </xdr:cNvCxnSpPr>
      </xdr:nvCxnSpPr>
      <xdr:spPr bwMode="auto">
        <a:xfrm rot="10800000">
          <a:off x="4962525" y="971550"/>
          <a:ext cx="590550" cy="32385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1</xdr:col>
      <xdr:colOff>295275</xdr:colOff>
      <xdr:row>4</xdr:row>
      <xdr:rowOff>247650</xdr:rowOff>
    </xdr:from>
    <xdr:to>
      <xdr:col>2</xdr:col>
      <xdr:colOff>0</xdr:colOff>
      <xdr:row>10</xdr:row>
      <xdr:rowOff>152400</xdr:rowOff>
    </xdr:to>
    <xdr:cxnSp macro="">
      <xdr:nvCxnSpPr>
        <xdr:cNvPr id="2411" name="Elbow Connector 9"/>
        <xdr:cNvCxnSpPr>
          <a:cxnSpLocks noChangeShapeType="1"/>
        </xdr:cNvCxnSpPr>
      </xdr:nvCxnSpPr>
      <xdr:spPr bwMode="auto">
        <a:xfrm rot="5400000">
          <a:off x="3619500" y="1257300"/>
          <a:ext cx="1038225" cy="314325"/>
        </a:xfrm>
        <a:prstGeom prst="bentConnector3">
          <a:avLst>
            <a:gd name="adj1" fmla="val 458"/>
          </a:avLst>
        </a:prstGeom>
        <a:noFill/>
        <a:ln w="9525" algn="ctr">
          <a:solidFill>
            <a:srgbClr val="000000"/>
          </a:solidFill>
          <a:round/>
          <a:headEnd/>
          <a:tailEnd type="arrow" w="med" len="med"/>
        </a:ln>
      </xdr:spPr>
    </xdr:cxnSp>
    <xdr:clientData/>
  </xdr:twoCellAnchor>
  <xdr:twoCellAnchor>
    <xdr:from>
      <xdr:col>1</xdr:col>
      <xdr:colOff>285750</xdr:colOff>
      <xdr:row>13</xdr:row>
      <xdr:rowOff>9525</xdr:rowOff>
    </xdr:from>
    <xdr:to>
      <xdr:col>2</xdr:col>
      <xdr:colOff>9525</xdr:colOff>
      <xdr:row>19</xdr:row>
      <xdr:rowOff>228600</xdr:rowOff>
    </xdr:to>
    <xdr:cxnSp macro="">
      <xdr:nvCxnSpPr>
        <xdr:cNvPr id="2412" name="Elbow Connector 12"/>
        <xdr:cNvCxnSpPr>
          <a:cxnSpLocks noChangeShapeType="1"/>
        </xdr:cNvCxnSpPr>
      </xdr:nvCxnSpPr>
      <xdr:spPr bwMode="auto">
        <a:xfrm rot="16200000" flipV="1">
          <a:off x="3462338" y="2786062"/>
          <a:ext cx="1352550" cy="333375"/>
        </a:xfrm>
        <a:prstGeom prst="bentConnector3">
          <a:avLst>
            <a:gd name="adj1" fmla="val -704"/>
          </a:avLst>
        </a:prstGeom>
        <a:noFill/>
        <a:ln w="9525" algn="ctr">
          <a:solidFill>
            <a:srgbClr val="000000"/>
          </a:solidFill>
          <a:round/>
          <a:headEnd/>
          <a:tailEnd type="arrow" w="med" len="med"/>
        </a:ln>
      </xdr:spPr>
    </xdr:cxnSp>
    <xdr:clientData/>
  </xdr:twoCellAnchor>
  <xdr:twoCellAnchor>
    <xdr:from>
      <xdr:col>2</xdr:col>
      <xdr:colOff>314325</xdr:colOff>
      <xdr:row>13</xdr:row>
      <xdr:rowOff>190500</xdr:rowOff>
    </xdr:from>
    <xdr:to>
      <xdr:col>4</xdr:col>
      <xdr:colOff>0</xdr:colOff>
      <xdr:row>19</xdr:row>
      <xdr:rowOff>19050</xdr:rowOff>
    </xdr:to>
    <xdr:cxnSp macro="">
      <xdr:nvCxnSpPr>
        <xdr:cNvPr id="2413" name="Elbow Connector 14"/>
        <xdr:cNvCxnSpPr>
          <a:cxnSpLocks noChangeShapeType="1"/>
        </xdr:cNvCxnSpPr>
      </xdr:nvCxnSpPr>
      <xdr:spPr bwMode="auto">
        <a:xfrm rot="5400000">
          <a:off x="4605337" y="2462213"/>
          <a:ext cx="962025" cy="952500"/>
        </a:xfrm>
        <a:prstGeom prst="bentConnector3">
          <a:avLst>
            <a:gd name="adj1" fmla="val 3463"/>
          </a:avLst>
        </a:prstGeom>
        <a:noFill/>
        <a:ln w="9525" algn="ctr">
          <a:solidFill>
            <a:srgbClr val="000000"/>
          </a:solidFill>
          <a:round/>
          <a:headEnd/>
          <a:tailEnd type="arrow" w="med" len="med"/>
        </a:ln>
      </xdr:spPr>
    </xdr:cxnSp>
    <xdr:clientData/>
  </xdr:twoCellAnchor>
  <xdr:twoCellAnchor>
    <xdr:from>
      <xdr:col>2</xdr:col>
      <xdr:colOff>352425</xdr:colOff>
      <xdr:row>21</xdr:row>
      <xdr:rowOff>9525</xdr:rowOff>
    </xdr:from>
    <xdr:to>
      <xdr:col>3</xdr:col>
      <xdr:colOff>600075</xdr:colOff>
      <xdr:row>27</xdr:row>
      <xdr:rowOff>219075</xdr:rowOff>
    </xdr:to>
    <xdr:cxnSp macro="">
      <xdr:nvCxnSpPr>
        <xdr:cNvPr id="2414" name="Elbow Connector 15"/>
        <xdr:cNvCxnSpPr>
          <a:cxnSpLocks noChangeShapeType="1"/>
        </xdr:cNvCxnSpPr>
      </xdr:nvCxnSpPr>
      <xdr:spPr bwMode="auto">
        <a:xfrm rot="16200000" flipV="1">
          <a:off x="4510088" y="4033837"/>
          <a:ext cx="1181100" cy="904875"/>
        </a:xfrm>
        <a:prstGeom prst="bentConnector3">
          <a:avLst>
            <a:gd name="adj1" fmla="val -806"/>
          </a:avLst>
        </a:prstGeom>
        <a:noFill/>
        <a:ln w="9525" algn="ctr">
          <a:solidFill>
            <a:srgbClr val="000000"/>
          </a:solidFill>
          <a:round/>
          <a:headEnd/>
          <a:tailEnd type="arrow" w="med" len="med"/>
        </a:ln>
      </xdr:spPr>
    </xdr:cxnSp>
    <xdr:clientData/>
  </xdr:twoCellAnchor>
  <xdr:twoCellAnchor>
    <xdr:from>
      <xdr:col>5</xdr:col>
      <xdr:colOff>9525</xdr:colOff>
      <xdr:row>3</xdr:row>
      <xdr:rowOff>0</xdr:rowOff>
    </xdr:from>
    <xdr:to>
      <xdr:col>6</xdr:col>
      <xdr:colOff>0</xdr:colOff>
      <xdr:row>3</xdr:row>
      <xdr:rowOff>0</xdr:rowOff>
    </xdr:to>
    <xdr:cxnSp macro="">
      <xdr:nvCxnSpPr>
        <xdr:cNvPr id="2415" name="Straight Arrow Connector 25"/>
        <xdr:cNvCxnSpPr>
          <a:cxnSpLocks noChangeShapeType="1"/>
        </xdr:cNvCxnSpPr>
      </xdr:nvCxnSpPr>
      <xdr:spPr bwMode="auto">
        <a:xfrm rot="10800000">
          <a:off x="6619875" y="485775"/>
          <a:ext cx="600075" cy="0"/>
        </a:xfrm>
        <a:prstGeom prst="straightConnector1">
          <a:avLst/>
        </a:prstGeom>
        <a:noFill/>
        <a:ln w="9525" algn="ctr">
          <a:solidFill>
            <a:srgbClr val="000000"/>
          </a:solidFill>
          <a:round/>
          <a:headEnd/>
          <a:tailEnd type="arrow" w="med" len="med"/>
        </a:ln>
      </xdr:spPr>
    </xdr:cxnSp>
    <xdr:clientData/>
  </xdr:twoCellAnchor>
  <xdr:twoCellAnchor>
    <xdr:from>
      <xdr:col>5</xdr:col>
      <xdr:colOff>9525</xdr:colOff>
      <xdr:row>13</xdr:row>
      <xdr:rowOff>238125</xdr:rowOff>
    </xdr:from>
    <xdr:to>
      <xdr:col>6</xdr:col>
      <xdr:colOff>0</xdr:colOff>
      <xdr:row>13</xdr:row>
      <xdr:rowOff>238125</xdr:rowOff>
    </xdr:to>
    <xdr:cxnSp macro="">
      <xdr:nvCxnSpPr>
        <xdr:cNvPr id="2416" name="Straight Arrow Connector 26"/>
        <xdr:cNvCxnSpPr>
          <a:cxnSpLocks noChangeShapeType="1"/>
        </xdr:cNvCxnSpPr>
      </xdr:nvCxnSpPr>
      <xdr:spPr bwMode="auto">
        <a:xfrm rot="10800000">
          <a:off x="6619875" y="2505075"/>
          <a:ext cx="600075" cy="0"/>
        </a:xfrm>
        <a:prstGeom prst="straightConnector1">
          <a:avLst/>
        </a:prstGeom>
        <a:noFill/>
        <a:ln w="9525" algn="ctr">
          <a:solidFill>
            <a:srgbClr val="000000"/>
          </a:solidFill>
          <a:round/>
          <a:headEnd/>
          <a:tailEnd type="arrow" w="med" len="med"/>
        </a:ln>
      </xdr:spPr>
    </xdr:cxnSp>
    <xdr:clientData/>
  </xdr:twoCellAnchor>
  <xdr:twoCellAnchor>
    <xdr:from>
      <xdr:col>5</xdr:col>
      <xdr:colOff>19050</xdr:colOff>
      <xdr:row>3</xdr:row>
      <xdr:rowOff>152400</xdr:rowOff>
    </xdr:from>
    <xdr:to>
      <xdr:col>6</xdr:col>
      <xdr:colOff>0</xdr:colOff>
      <xdr:row>6</xdr:row>
      <xdr:rowOff>66675</xdr:rowOff>
    </xdr:to>
    <xdr:cxnSp macro="">
      <xdr:nvCxnSpPr>
        <xdr:cNvPr id="2417" name="Elbow Connector 28"/>
        <xdr:cNvCxnSpPr>
          <a:cxnSpLocks noChangeShapeType="1"/>
        </xdr:cNvCxnSpPr>
      </xdr:nvCxnSpPr>
      <xdr:spPr bwMode="auto">
        <a:xfrm rot="10800000">
          <a:off x="6629400" y="638175"/>
          <a:ext cx="590550" cy="561975"/>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5</xdr:col>
      <xdr:colOff>19050</xdr:colOff>
      <xdr:row>14</xdr:row>
      <xdr:rowOff>85725</xdr:rowOff>
    </xdr:from>
    <xdr:to>
      <xdr:col>6</xdr:col>
      <xdr:colOff>0</xdr:colOff>
      <xdr:row>18</xdr:row>
      <xdr:rowOff>0</xdr:rowOff>
    </xdr:to>
    <xdr:cxnSp macro="">
      <xdr:nvCxnSpPr>
        <xdr:cNvPr id="2418" name="Elbow Connector 29"/>
        <xdr:cNvCxnSpPr>
          <a:cxnSpLocks noChangeShapeType="1"/>
        </xdr:cNvCxnSpPr>
      </xdr:nvCxnSpPr>
      <xdr:spPr bwMode="auto">
        <a:xfrm rot="10800000">
          <a:off x="6629400" y="2676525"/>
          <a:ext cx="590550" cy="561975"/>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4</xdr:col>
      <xdr:colOff>552450</xdr:colOff>
      <xdr:row>15</xdr:row>
      <xdr:rowOff>19050</xdr:rowOff>
    </xdr:from>
    <xdr:to>
      <xdr:col>6</xdr:col>
      <xdr:colOff>0</xdr:colOff>
      <xdr:row>21</xdr:row>
      <xdr:rowOff>9525</xdr:rowOff>
    </xdr:to>
    <xdr:cxnSp macro="">
      <xdr:nvCxnSpPr>
        <xdr:cNvPr id="2419" name="Elbow Connector 30"/>
        <xdr:cNvCxnSpPr>
          <a:cxnSpLocks noChangeShapeType="1"/>
        </xdr:cNvCxnSpPr>
      </xdr:nvCxnSpPr>
      <xdr:spPr bwMode="auto">
        <a:xfrm rot="16200000" flipV="1">
          <a:off x="6105525" y="2781300"/>
          <a:ext cx="1123950" cy="1104900"/>
        </a:xfrm>
        <a:prstGeom prst="bentConnector3">
          <a:avLst>
            <a:gd name="adj1" fmla="val 847"/>
          </a:avLst>
        </a:prstGeom>
        <a:noFill/>
        <a:ln w="9525" algn="ctr">
          <a:solidFill>
            <a:srgbClr val="000000"/>
          </a:solidFill>
          <a:round/>
          <a:headEnd/>
          <a:tailEnd type="arrow" w="med" len="med"/>
        </a:ln>
      </xdr:spPr>
    </xdr:cxnSp>
    <xdr:clientData/>
  </xdr:twoCellAnchor>
  <xdr:twoCellAnchor>
    <xdr:from>
      <xdr:col>5</xdr:col>
      <xdr:colOff>9525</xdr:colOff>
      <xdr:row>27</xdr:row>
      <xdr:rowOff>247650</xdr:rowOff>
    </xdr:from>
    <xdr:to>
      <xdr:col>6</xdr:col>
      <xdr:colOff>0</xdr:colOff>
      <xdr:row>27</xdr:row>
      <xdr:rowOff>247650</xdr:rowOff>
    </xdr:to>
    <xdr:cxnSp macro="">
      <xdr:nvCxnSpPr>
        <xdr:cNvPr id="2420" name="Straight Arrow Connector 33"/>
        <xdr:cNvCxnSpPr>
          <a:cxnSpLocks noChangeShapeType="1"/>
        </xdr:cNvCxnSpPr>
      </xdr:nvCxnSpPr>
      <xdr:spPr bwMode="auto">
        <a:xfrm rot="10800000">
          <a:off x="6619875" y="5105400"/>
          <a:ext cx="600075" cy="0"/>
        </a:xfrm>
        <a:prstGeom prst="straightConnector1">
          <a:avLst/>
        </a:prstGeom>
        <a:noFill/>
        <a:ln w="9525" algn="ctr">
          <a:solidFill>
            <a:srgbClr val="000000"/>
          </a:solidFill>
          <a:round/>
          <a:headEnd/>
          <a:tailEnd type="arrow" w="med" len="med"/>
        </a:ln>
      </xdr:spPr>
    </xdr:cxnSp>
    <xdr:clientData/>
  </xdr:twoCellAnchor>
  <xdr:twoCellAnchor>
    <xdr:from>
      <xdr:col>4</xdr:col>
      <xdr:colOff>866775</xdr:colOff>
      <xdr:row>29</xdr:row>
      <xdr:rowOff>9525</xdr:rowOff>
    </xdr:from>
    <xdr:to>
      <xdr:col>6</xdr:col>
      <xdr:colOff>0</xdr:colOff>
      <xdr:row>34</xdr:row>
      <xdr:rowOff>0</xdr:rowOff>
    </xdr:to>
    <xdr:cxnSp macro="">
      <xdr:nvCxnSpPr>
        <xdr:cNvPr id="2421" name="Elbow Connector 34"/>
        <xdr:cNvCxnSpPr>
          <a:cxnSpLocks noChangeShapeType="1"/>
        </xdr:cNvCxnSpPr>
      </xdr:nvCxnSpPr>
      <xdr:spPr bwMode="auto">
        <a:xfrm rot="16200000" flipV="1">
          <a:off x="6424613" y="5357812"/>
          <a:ext cx="800100" cy="790575"/>
        </a:xfrm>
        <a:prstGeom prst="bentConnector3">
          <a:avLst>
            <a:gd name="adj1" fmla="val 0"/>
          </a:avLst>
        </a:prstGeom>
        <a:noFill/>
        <a:ln w="9525" algn="ctr">
          <a:solidFill>
            <a:srgbClr val="000000"/>
          </a:solidFill>
          <a:round/>
          <a:headEnd/>
          <a:tailEnd type="arrow" w="med" len="med"/>
        </a:ln>
      </xdr:spPr>
    </xdr:cxnSp>
    <xdr:clientData/>
  </xdr:twoCellAnchor>
  <xdr:twoCellAnchor>
    <xdr:from>
      <xdr:col>4</xdr:col>
      <xdr:colOff>371475</xdr:colOff>
      <xdr:row>29</xdr:row>
      <xdr:rowOff>0</xdr:rowOff>
    </xdr:from>
    <xdr:to>
      <xdr:col>6</xdr:col>
      <xdr:colOff>0</xdr:colOff>
      <xdr:row>37</xdr:row>
      <xdr:rowOff>9525</xdr:rowOff>
    </xdr:to>
    <xdr:cxnSp macro="">
      <xdr:nvCxnSpPr>
        <xdr:cNvPr id="2422" name="Elbow Connector 37"/>
        <xdr:cNvCxnSpPr>
          <a:cxnSpLocks noChangeShapeType="1"/>
        </xdr:cNvCxnSpPr>
      </xdr:nvCxnSpPr>
      <xdr:spPr bwMode="auto">
        <a:xfrm rot="16200000" flipV="1">
          <a:off x="5924550" y="5353050"/>
          <a:ext cx="1304925" cy="1285875"/>
        </a:xfrm>
        <a:prstGeom prst="bentConnector3">
          <a:avLst>
            <a:gd name="adj1" fmla="val 366"/>
          </a:avLst>
        </a:prstGeom>
        <a:noFill/>
        <a:ln w="9525" algn="ctr">
          <a:solidFill>
            <a:srgbClr val="000000"/>
          </a:solidFill>
          <a:round/>
          <a:headEnd/>
          <a:tailEnd type="arrow" w="med" len="med"/>
        </a:ln>
      </xdr:spPr>
    </xdr:cxnSp>
    <xdr:clientData/>
  </xdr:twoCellAnchor>
  <xdr:twoCellAnchor>
    <xdr:from>
      <xdr:col>7</xdr:col>
      <xdr:colOff>9525</xdr:colOff>
      <xdr:row>6</xdr:row>
      <xdr:rowOff>85725</xdr:rowOff>
    </xdr:from>
    <xdr:to>
      <xdr:col>8</xdr:col>
      <xdr:colOff>9525</xdr:colOff>
      <xdr:row>6</xdr:row>
      <xdr:rowOff>85725</xdr:rowOff>
    </xdr:to>
    <xdr:cxnSp macro="">
      <xdr:nvCxnSpPr>
        <xdr:cNvPr id="2423" name="Straight Arrow Connector 41"/>
        <xdr:cNvCxnSpPr>
          <a:cxnSpLocks noChangeShapeType="1"/>
        </xdr:cNvCxnSpPr>
      </xdr:nvCxnSpPr>
      <xdr:spPr bwMode="auto">
        <a:xfrm rot="10800000">
          <a:off x="8372475" y="1219200"/>
          <a:ext cx="60960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14</xdr:row>
      <xdr:rowOff>76200</xdr:rowOff>
    </xdr:from>
    <xdr:to>
      <xdr:col>8</xdr:col>
      <xdr:colOff>9525</xdr:colOff>
      <xdr:row>14</xdr:row>
      <xdr:rowOff>76200</xdr:rowOff>
    </xdr:to>
    <xdr:cxnSp macro="">
      <xdr:nvCxnSpPr>
        <xdr:cNvPr id="2424" name="Straight Arrow Connector 42"/>
        <xdr:cNvCxnSpPr>
          <a:cxnSpLocks noChangeShapeType="1"/>
        </xdr:cNvCxnSpPr>
      </xdr:nvCxnSpPr>
      <xdr:spPr bwMode="auto">
        <a:xfrm rot="10800000">
          <a:off x="8372475" y="2667000"/>
          <a:ext cx="60960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21</xdr:row>
      <xdr:rowOff>0</xdr:rowOff>
    </xdr:from>
    <xdr:to>
      <xdr:col>8</xdr:col>
      <xdr:colOff>9525</xdr:colOff>
      <xdr:row>21</xdr:row>
      <xdr:rowOff>0</xdr:rowOff>
    </xdr:to>
    <xdr:cxnSp macro="">
      <xdr:nvCxnSpPr>
        <xdr:cNvPr id="2425" name="Straight Arrow Connector 43"/>
        <xdr:cNvCxnSpPr>
          <a:cxnSpLocks noChangeShapeType="1"/>
        </xdr:cNvCxnSpPr>
      </xdr:nvCxnSpPr>
      <xdr:spPr bwMode="auto">
        <a:xfrm rot="10800000">
          <a:off x="8372475" y="3886200"/>
          <a:ext cx="60960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28</xdr:row>
      <xdr:rowOff>0</xdr:rowOff>
    </xdr:from>
    <xdr:to>
      <xdr:col>8</xdr:col>
      <xdr:colOff>9525</xdr:colOff>
      <xdr:row>28</xdr:row>
      <xdr:rowOff>0</xdr:rowOff>
    </xdr:to>
    <xdr:cxnSp macro="">
      <xdr:nvCxnSpPr>
        <xdr:cNvPr id="2426" name="Straight Arrow Connector 44"/>
        <xdr:cNvCxnSpPr>
          <a:cxnSpLocks noChangeShapeType="1"/>
        </xdr:cNvCxnSpPr>
      </xdr:nvCxnSpPr>
      <xdr:spPr bwMode="auto">
        <a:xfrm rot="10800000">
          <a:off x="8372475" y="5181600"/>
          <a:ext cx="609600" cy="0"/>
        </a:xfrm>
        <a:prstGeom prst="straightConnector1">
          <a:avLst/>
        </a:prstGeom>
        <a:noFill/>
        <a:ln w="9525" algn="ctr">
          <a:solidFill>
            <a:srgbClr val="000000"/>
          </a:solidFill>
          <a:round/>
          <a:headEnd/>
          <a:tailEnd type="arrow" w="med" len="med"/>
        </a:ln>
      </xdr:spPr>
    </xdr:cxnSp>
    <xdr:clientData/>
  </xdr:twoCellAnchor>
  <xdr:twoCellAnchor>
    <xdr:from>
      <xdr:col>7</xdr:col>
      <xdr:colOff>1</xdr:colOff>
      <xdr:row>3</xdr:row>
      <xdr:rowOff>0</xdr:rowOff>
    </xdr:from>
    <xdr:to>
      <xdr:col>11</xdr:col>
      <xdr:colOff>19050</xdr:colOff>
      <xdr:row>3</xdr:row>
      <xdr:rowOff>1588</xdr:rowOff>
    </xdr:to>
    <xdr:cxnSp macro="">
      <xdr:nvCxnSpPr>
        <xdr:cNvPr id="20" name="Straight Arrow Connector 25"/>
        <xdr:cNvCxnSpPr>
          <a:cxnSpLocks noChangeShapeType="1"/>
        </xdr:cNvCxnSpPr>
      </xdr:nvCxnSpPr>
      <xdr:spPr bwMode="auto">
        <a:xfrm rot="10800000">
          <a:off x="8362951" y="542925"/>
          <a:ext cx="4848224"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5</xdr:row>
      <xdr:rowOff>104775</xdr:rowOff>
    </xdr:from>
    <xdr:to>
      <xdr:col>11</xdr:col>
      <xdr:colOff>0</xdr:colOff>
      <xdr:row>5</xdr:row>
      <xdr:rowOff>106363</xdr:rowOff>
    </xdr:to>
    <xdr:cxnSp macro="">
      <xdr:nvCxnSpPr>
        <xdr:cNvPr id="22" name="Straight Arrow Connector 41"/>
        <xdr:cNvCxnSpPr>
          <a:cxnSpLocks noChangeShapeType="1"/>
        </xdr:cNvCxnSpPr>
      </xdr:nvCxnSpPr>
      <xdr:spPr bwMode="auto">
        <a:xfrm rot="10800000">
          <a:off x="12582525" y="1171575"/>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3</xdr:colOff>
      <xdr:row>3</xdr:row>
      <xdr:rowOff>114300</xdr:rowOff>
    </xdr:from>
    <xdr:to>
      <xdr:col>11</xdr:col>
      <xdr:colOff>9526</xdr:colOff>
      <xdr:row>4</xdr:row>
      <xdr:rowOff>323850</xdr:rowOff>
    </xdr:to>
    <xdr:cxnSp macro="">
      <xdr:nvCxnSpPr>
        <xdr:cNvPr id="24" name="Elbow Connector 28"/>
        <xdr:cNvCxnSpPr>
          <a:cxnSpLocks noChangeShapeType="1"/>
        </xdr:cNvCxnSpPr>
      </xdr:nvCxnSpPr>
      <xdr:spPr bwMode="auto">
        <a:xfrm rot="10800000" flipV="1">
          <a:off x="12582528" y="657225"/>
          <a:ext cx="619123" cy="40005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10</xdr:col>
      <xdr:colOff>0</xdr:colOff>
      <xdr:row>6</xdr:row>
      <xdr:rowOff>85725</xdr:rowOff>
    </xdr:from>
    <xdr:to>
      <xdr:col>11</xdr:col>
      <xdr:colOff>0</xdr:colOff>
      <xdr:row>6</xdr:row>
      <xdr:rowOff>87313</xdr:rowOff>
    </xdr:to>
    <xdr:cxnSp macro="">
      <xdr:nvCxnSpPr>
        <xdr:cNvPr id="27" name="Straight Arrow Connector 41"/>
        <xdr:cNvCxnSpPr>
          <a:cxnSpLocks noChangeShapeType="1"/>
        </xdr:cNvCxnSpPr>
      </xdr:nvCxnSpPr>
      <xdr:spPr bwMode="auto">
        <a:xfrm rot="10800000">
          <a:off x="12582525" y="1343025"/>
          <a:ext cx="609600" cy="1588"/>
        </a:xfrm>
        <a:prstGeom prst="straightConnector1">
          <a:avLst/>
        </a:prstGeom>
        <a:noFill/>
        <a:ln w="9525" algn="ctr">
          <a:solidFill>
            <a:srgbClr val="000000"/>
          </a:solidFill>
          <a:round/>
          <a:headEnd/>
          <a:tailEnd type="arrow" w="med" len="med"/>
        </a:ln>
      </xdr:spPr>
    </xdr:cxnSp>
    <xdr:clientData/>
  </xdr:twoCellAnchor>
  <xdr:twoCellAnchor>
    <xdr:from>
      <xdr:col>16</xdr:col>
      <xdr:colOff>600075</xdr:colOff>
      <xdr:row>6</xdr:row>
      <xdr:rowOff>161925</xdr:rowOff>
    </xdr:from>
    <xdr:to>
      <xdr:col>17</xdr:col>
      <xdr:colOff>600075</xdr:colOff>
      <xdr:row>6</xdr:row>
      <xdr:rowOff>163513</xdr:rowOff>
    </xdr:to>
    <xdr:cxnSp macro="">
      <xdr:nvCxnSpPr>
        <xdr:cNvPr id="28" name="Straight Arrow Connector 41"/>
        <xdr:cNvCxnSpPr>
          <a:cxnSpLocks noChangeShapeType="1"/>
        </xdr:cNvCxnSpPr>
      </xdr:nvCxnSpPr>
      <xdr:spPr bwMode="auto">
        <a:xfrm rot="10800000">
          <a:off x="18688050" y="1419225"/>
          <a:ext cx="609600" cy="1588"/>
        </a:xfrm>
        <a:prstGeom prst="straightConnector1">
          <a:avLst/>
        </a:prstGeom>
        <a:noFill/>
        <a:ln w="9525" algn="ctr">
          <a:solidFill>
            <a:srgbClr val="000000"/>
          </a:solidFill>
          <a:round/>
          <a:headEnd/>
          <a:tailEnd type="arrow" w="med" len="med"/>
        </a:ln>
      </xdr:spPr>
    </xdr:cxnSp>
    <xdr:clientData/>
  </xdr:twoCellAnchor>
  <xdr:twoCellAnchor>
    <xdr:from>
      <xdr:col>14</xdr:col>
      <xdr:colOff>0</xdr:colOff>
      <xdr:row>6</xdr:row>
      <xdr:rowOff>123825</xdr:rowOff>
    </xdr:from>
    <xdr:to>
      <xdr:col>15</xdr:col>
      <xdr:colOff>0</xdr:colOff>
      <xdr:row>6</xdr:row>
      <xdr:rowOff>125413</xdr:rowOff>
    </xdr:to>
    <xdr:cxnSp macro="">
      <xdr:nvCxnSpPr>
        <xdr:cNvPr id="29" name="Straight Arrow Connector 41"/>
        <xdr:cNvCxnSpPr>
          <a:cxnSpLocks noChangeShapeType="1"/>
        </xdr:cNvCxnSpPr>
      </xdr:nvCxnSpPr>
      <xdr:spPr bwMode="auto">
        <a:xfrm rot="10800000">
          <a:off x="15973425" y="1381125"/>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7</xdr:row>
      <xdr:rowOff>95250</xdr:rowOff>
    </xdr:from>
    <xdr:to>
      <xdr:col>11</xdr:col>
      <xdr:colOff>0</xdr:colOff>
      <xdr:row>7</xdr:row>
      <xdr:rowOff>96838</xdr:rowOff>
    </xdr:to>
    <xdr:cxnSp macro="">
      <xdr:nvCxnSpPr>
        <xdr:cNvPr id="30" name="Straight Arrow Connector 41"/>
        <xdr:cNvCxnSpPr>
          <a:cxnSpLocks noChangeShapeType="1"/>
        </xdr:cNvCxnSpPr>
      </xdr:nvCxnSpPr>
      <xdr:spPr bwMode="auto">
        <a:xfrm rot="10800000">
          <a:off x="12582525" y="1543050"/>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8</xdr:row>
      <xdr:rowOff>95250</xdr:rowOff>
    </xdr:from>
    <xdr:to>
      <xdr:col>11</xdr:col>
      <xdr:colOff>0</xdr:colOff>
      <xdr:row>8</xdr:row>
      <xdr:rowOff>96838</xdr:rowOff>
    </xdr:to>
    <xdr:cxnSp macro="">
      <xdr:nvCxnSpPr>
        <xdr:cNvPr id="31" name="Straight Arrow Connector 41"/>
        <xdr:cNvCxnSpPr>
          <a:cxnSpLocks noChangeShapeType="1"/>
        </xdr:cNvCxnSpPr>
      </xdr:nvCxnSpPr>
      <xdr:spPr bwMode="auto">
        <a:xfrm rot="10800000">
          <a:off x="12582525" y="1733550"/>
          <a:ext cx="609600" cy="1588"/>
        </a:xfrm>
        <a:prstGeom prst="straightConnector1">
          <a:avLst/>
        </a:prstGeom>
        <a:noFill/>
        <a:ln w="9525" algn="ctr">
          <a:solidFill>
            <a:srgbClr val="000000"/>
          </a:solidFill>
          <a:round/>
          <a:headEnd/>
          <a:tailEnd type="arrow" w="med" len="med"/>
        </a:ln>
      </xdr:spPr>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xdr:colOff>
      <xdr:row>2</xdr:row>
      <xdr:rowOff>161925</xdr:rowOff>
    </xdr:from>
    <xdr:to>
      <xdr:col>4</xdr:col>
      <xdr:colOff>0</xdr:colOff>
      <xdr:row>4</xdr:row>
      <xdr:rowOff>123825</xdr:rowOff>
    </xdr:to>
    <xdr:cxnSp macro="">
      <xdr:nvCxnSpPr>
        <xdr:cNvPr id="2" name="Elbow Connector 3"/>
        <xdr:cNvCxnSpPr>
          <a:cxnSpLocks noChangeShapeType="1"/>
        </xdr:cNvCxnSpPr>
      </xdr:nvCxnSpPr>
      <xdr:spPr bwMode="auto">
        <a:xfrm rot="10800000" flipV="1">
          <a:off x="4962525" y="514350"/>
          <a:ext cx="600075" cy="34290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3</xdr:col>
      <xdr:colOff>9525</xdr:colOff>
      <xdr:row>5</xdr:row>
      <xdr:rowOff>0</xdr:rowOff>
    </xdr:from>
    <xdr:to>
      <xdr:col>3</xdr:col>
      <xdr:colOff>600075</xdr:colOff>
      <xdr:row>7</xdr:row>
      <xdr:rowOff>0</xdr:rowOff>
    </xdr:to>
    <xdr:cxnSp macro="">
      <xdr:nvCxnSpPr>
        <xdr:cNvPr id="3" name="Elbow Connector 6"/>
        <xdr:cNvCxnSpPr>
          <a:cxnSpLocks noChangeShapeType="1"/>
        </xdr:cNvCxnSpPr>
      </xdr:nvCxnSpPr>
      <xdr:spPr bwMode="auto">
        <a:xfrm rot="10800000">
          <a:off x="4962525" y="1066800"/>
          <a:ext cx="590550" cy="38100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1</xdr:col>
      <xdr:colOff>295275</xdr:colOff>
      <xdr:row>4</xdr:row>
      <xdr:rowOff>247650</xdr:rowOff>
    </xdr:from>
    <xdr:to>
      <xdr:col>2</xdr:col>
      <xdr:colOff>0</xdr:colOff>
      <xdr:row>10</xdr:row>
      <xdr:rowOff>152400</xdr:rowOff>
    </xdr:to>
    <xdr:cxnSp macro="">
      <xdr:nvCxnSpPr>
        <xdr:cNvPr id="4" name="Elbow Connector 9"/>
        <xdr:cNvCxnSpPr>
          <a:cxnSpLocks noChangeShapeType="1"/>
        </xdr:cNvCxnSpPr>
      </xdr:nvCxnSpPr>
      <xdr:spPr bwMode="auto">
        <a:xfrm rot="5400000">
          <a:off x="3543300" y="1419225"/>
          <a:ext cx="1190625" cy="314325"/>
        </a:xfrm>
        <a:prstGeom prst="bentConnector3">
          <a:avLst>
            <a:gd name="adj1" fmla="val 458"/>
          </a:avLst>
        </a:prstGeom>
        <a:noFill/>
        <a:ln w="9525" algn="ctr">
          <a:solidFill>
            <a:srgbClr val="000000"/>
          </a:solidFill>
          <a:round/>
          <a:headEnd/>
          <a:tailEnd type="arrow" w="med" len="med"/>
        </a:ln>
      </xdr:spPr>
    </xdr:cxnSp>
    <xdr:clientData/>
  </xdr:twoCellAnchor>
  <xdr:twoCellAnchor>
    <xdr:from>
      <xdr:col>1</xdr:col>
      <xdr:colOff>285750</xdr:colOff>
      <xdr:row>13</xdr:row>
      <xdr:rowOff>9525</xdr:rowOff>
    </xdr:from>
    <xdr:to>
      <xdr:col>2</xdr:col>
      <xdr:colOff>9525</xdr:colOff>
      <xdr:row>19</xdr:row>
      <xdr:rowOff>228600</xdr:rowOff>
    </xdr:to>
    <xdr:cxnSp macro="">
      <xdr:nvCxnSpPr>
        <xdr:cNvPr id="5" name="Elbow Connector 12"/>
        <xdr:cNvCxnSpPr>
          <a:cxnSpLocks noChangeShapeType="1"/>
        </xdr:cNvCxnSpPr>
      </xdr:nvCxnSpPr>
      <xdr:spPr bwMode="auto">
        <a:xfrm rot="16200000" flipV="1">
          <a:off x="3462338" y="3081337"/>
          <a:ext cx="1352550" cy="333375"/>
        </a:xfrm>
        <a:prstGeom prst="bentConnector3">
          <a:avLst>
            <a:gd name="adj1" fmla="val -704"/>
          </a:avLst>
        </a:prstGeom>
        <a:noFill/>
        <a:ln w="9525" algn="ctr">
          <a:solidFill>
            <a:srgbClr val="000000"/>
          </a:solidFill>
          <a:round/>
          <a:headEnd/>
          <a:tailEnd type="arrow" w="med" len="med"/>
        </a:ln>
      </xdr:spPr>
    </xdr:cxnSp>
    <xdr:clientData/>
  </xdr:twoCellAnchor>
  <xdr:twoCellAnchor>
    <xdr:from>
      <xdr:col>2</xdr:col>
      <xdr:colOff>314325</xdr:colOff>
      <xdr:row>13</xdr:row>
      <xdr:rowOff>190500</xdr:rowOff>
    </xdr:from>
    <xdr:to>
      <xdr:col>4</xdr:col>
      <xdr:colOff>0</xdr:colOff>
      <xdr:row>19</xdr:row>
      <xdr:rowOff>19050</xdr:rowOff>
    </xdr:to>
    <xdr:cxnSp macro="">
      <xdr:nvCxnSpPr>
        <xdr:cNvPr id="6" name="Elbow Connector 14"/>
        <xdr:cNvCxnSpPr>
          <a:cxnSpLocks noChangeShapeType="1"/>
        </xdr:cNvCxnSpPr>
      </xdr:nvCxnSpPr>
      <xdr:spPr bwMode="auto">
        <a:xfrm rot="5400000">
          <a:off x="4605337" y="2757488"/>
          <a:ext cx="962025" cy="952500"/>
        </a:xfrm>
        <a:prstGeom prst="bentConnector3">
          <a:avLst>
            <a:gd name="adj1" fmla="val 3463"/>
          </a:avLst>
        </a:prstGeom>
        <a:noFill/>
        <a:ln w="9525" algn="ctr">
          <a:solidFill>
            <a:srgbClr val="000000"/>
          </a:solidFill>
          <a:round/>
          <a:headEnd/>
          <a:tailEnd type="arrow" w="med" len="med"/>
        </a:ln>
      </xdr:spPr>
    </xdr:cxnSp>
    <xdr:clientData/>
  </xdr:twoCellAnchor>
  <xdr:twoCellAnchor>
    <xdr:from>
      <xdr:col>2</xdr:col>
      <xdr:colOff>352425</xdr:colOff>
      <xdr:row>21</xdr:row>
      <xdr:rowOff>9525</xdr:rowOff>
    </xdr:from>
    <xdr:to>
      <xdr:col>3</xdr:col>
      <xdr:colOff>600075</xdr:colOff>
      <xdr:row>27</xdr:row>
      <xdr:rowOff>219075</xdr:rowOff>
    </xdr:to>
    <xdr:cxnSp macro="">
      <xdr:nvCxnSpPr>
        <xdr:cNvPr id="7" name="Elbow Connector 15"/>
        <xdr:cNvCxnSpPr>
          <a:cxnSpLocks noChangeShapeType="1"/>
        </xdr:cNvCxnSpPr>
      </xdr:nvCxnSpPr>
      <xdr:spPr bwMode="auto">
        <a:xfrm rot="16200000" flipV="1">
          <a:off x="4510088" y="4329112"/>
          <a:ext cx="1181100" cy="904875"/>
        </a:xfrm>
        <a:prstGeom prst="bentConnector3">
          <a:avLst>
            <a:gd name="adj1" fmla="val -806"/>
          </a:avLst>
        </a:prstGeom>
        <a:noFill/>
        <a:ln w="9525" algn="ctr">
          <a:solidFill>
            <a:srgbClr val="000000"/>
          </a:solidFill>
          <a:round/>
          <a:headEnd/>
          <a:tailEnd type="arrow" w="med" len="med"/>
        </a:ln>
      </xdr:spPr>
    </xdr:cxnSp>
    <xdr:clientData/>
  </xdr:twoCellAnchor>
  <xdr:twoCellAnchor>
    <xdr:from>
      <xdr:col>5</xdr:col>
      <xdr:colOff>9525</xdr:colOff>
      <xdr:row>3</xdr:row>
      <xdr:rowOff>0</xdr:rowOff>
    </xdr:from>
    <xdr:to>
      <xdr:col>6</xdr:col>
      <xdr:colOff>0</xdr:colOff>
      <xdr:row>3</xdr:row>
      <xdr:rowOff>0</xdr:rowOff>
    </xdr:to>
    <xdr:cxnSp macro="">
      <xdr:nvCxnSpPr>
        <xdr:cNvPr id="8" name="Straight Arrow Connector 25"/>
        <xdr:cNvCxnSpPr>
          <a:cxnSpLocks noChangeShapeType="1"/>
        </xdr:cNvCxnSpPr>
      </xdr:nvCxnSpPr>
      <xdr:spPr bwMode="auto">
        <a:xfrm rot="10800000">
          <a:off x="6619875" y="542925"/>
          <a:ext cx="600075" cy="0"/>
        </a:xfrm>
        <a:prstGeom prst="straightConnector1">
          <a:avLst/>
        </a:prstGeom>
        <a:noFill/>
        <a:ln w="9525" algn="ctr">
          <a:solidFill>
            <a:srgbClr val="000000"/>
          </a:solidFill>
          <a:round/>
          <a:headEnd/>
          <a:tailEnd type="arrow" w="med" len="med"/>
        </a:ln>
      </xdr:spPr>
    </xdr:cxnSp>
    <xdr:clientData/>
  </xdr:twoCellAnchor>
  <xdr:twoCellAnchor>
    <xdr:from>
      <xdr:col>5</xdr:col>
      <xdr:colOff>9525</xdr:colOff>
      <xdr:row>13</xdr:row>
      <xdr:rowOff>238125</xdr:rowOff>
    </xdr:from>
    <xdr:to>
      <xdr:col>6</xdr:col>
      <xdr:colOff>0</xdr:colOff>
      <xdr:row>13</xdr:row>
      <xdr:rowOff>238125</xdr:rowOff>
    </xdr:to>
    <xdr:cxnSp macro="">
      <xdr:nvCxnSpPr>
        <xdr:cNvPr id="9" name="Straight Arrow Connector 26"/>
        <xdr:cNvCxnSpPr>
          <a:cxnSpLocks noChangeShapeType="1"/>
        </xdr:cNvCxnSpPr>
      </xdr:nvCxnSpPr>
      <xdr:spPr bwMode="auto">
        <a:xfrm rot="10800000">
          <a:off x="6619875" y="2800350"/>
          <a:ext cx="600075" cy="0"/>
        </a:xfrm>
        <a:prstGeom prst="straightConnector1">
          <a:avLst/>
        </a:prstGeom>
        <a:noFill/>
        <a:ln w="9525" algn="ctr">
          <a:solidFill>
            <a:srgbClr val="000000"/>
          </a:solidFill>
          <a:round/>
          <a:headEnd/>
          <a:tailEnd type="arrow" w="med" len="med"/>
        </a:ln>
      </xdr:spPr>
    </xdr:cxnSp>
    <xdr:clientData/>
  </xdr:twoCellAnchor>
  <xdr:twoCellAnchor>
    <xdr:from>
      <xdr:col>5</xdr:col>
      <xdr:colOff>19050</xdr:colOff>
      <xdr:row>3</xdr:row>
      <xdr:rowOff>152400</xdr:rowOff>
    </xdr:from>
    <xdr:to>
      <xdr:col>6</xdr:col>
      <xdr:colOff>0</xdr:colOff>
      <xdr:row>6</xdr:row>
      <xdr:rowOff>66675</xdr:rowOff>
    </xdr:to>
    <xdr:cxnSp macro="">
      <xdr:nvCxnSpPr>
        <xdr:cNvPr id="10" name="Elbow Connector 28"/>
        <xdr:cNvCxnSpPr>
          <a:cxnSpLocks noChangeShapeType="1"/>
        </xdr:cNvCxnSpPr>
      </xdr:nvCxnSpPr>
      <xdr:spPr bwMode="auto">
        <a:xfrm rot="10800000">
          <a:off x="6629400" y="695325"/>
          <a:ext cx="590550" cy="62865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5</xdr:col>
      <xdr:colOff>19050</xdr:colOff>
      <xdr:row>14</xdr:row>
      <xdr:rowOff>85725</xdr:rowOff>
    </xdr:from>
    <xdr:to>
      <xdr:col>6</xdr:col>
      <xdr:colOff>0</xdr:colOff>
      <xdr:row>18</xdr:row>
      <xdr:rowOff>0</xdr:rowOff>
    </xdr:to>
    <xdr:cxnSp macro="">
      <xdr:nvCxnSpPr>
        <xdr:cNvPr id="11" name="Elbow Connector 29"/>
        <xdr:cNvCxnSpPr>
          <a:cxnSpLocks noChangeShapeType="1"/>
        </xdr:cNvCxnSpPr>
      </xdr:nvCxnSpPr>
      <xdr:spPr bwMode="auto">
        <a:xfrm rot="10800000">
          <a:off x="6629400" y="2971800"/>
          <a:ext cx="590550" cy="561975"/>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4</xdr:col>
      <xdr:colOff>552450</xdr:colOff>
      <xdr:row>15</xdr:row>
      <xdr:rowOff>19050</xdr:rowOff>
    </xdr:from>
    <xdr:to>
      <xdr:col>6</xdr:col>
      <xdr:colOff>0</xdr:colOff>
      <xdr:row>21</xdr:row>
      <xdr:rowOff>9525</xdr:rowOff>
    </xdr:to>
    <xdr:cxnSp macro="">
      <xdr:nvCxnSpPr>
        <xdr:cNvPr id="12" name="Elbow Connector 30"/>
        <xdr:cNvCxnSpPr>
          <a:cxnSpLocks noChangeShapeType="1"/>
        </xdr:cNvCxnSpPr>
      </xdr:nvCxnSpPr>
      <xdr:spPr bwMode="auto">
        <a:xfrm rot="16200000" flipV="1">
          <a:off x="6105525" y="3076575"/>
          <a:ext cx="1123950" cy="1104900"/>
        </a:xfrm>
        <a:prstGeom prst="bentConnector3">
          <a:avLst>
            <a:gd name="adj1" fmla="val 847"/>
          </a:avLst>
        </a:prstGeom>
        <a:noFill/>
        <a:ln w="9525" algn="ctr">
          <a:solidFill>
            <a:srgbClr val="000000"/>
          </a:solidFill>
          <a:round/>
          <a:headEnd/>
          <a:tailEnd type="arrow" w="med" len="med"/>
        </a:ln>
      </xdr:spPr>
    </xdr:cxnSp>
    <xdr:clientData/>
  </xdr:twoCellAnchor>
  <xdr:twoCellAnchor>
    <xdr:from>
      <xdr:col>5</xdr:col>
      <xdr:colOff>9525</xdr:colOff>
      <xdr:row>27</xdr:row>
      <xdr:rowOff>247650</xdr:rowOff>
    </xdr:from>
    <xdr:to>
      <xdr:col>6</xdr:col>
      <xdr:colOff>0</xdr:colOff>
      <xdr:row>27</xdr:row>
      <xdr:rowOff>247650</xdr:rowOff>
    </xdr:to>
    <xdr:cxnSp macro="">
      <xdr:nvCxnSpPr>
        <xdr:cNvPr id="13" name="Straight Arrow Connector 33"/>
        <xdr:cNvCxnSpPr>
          <a:cxnSpLocks noChangeShapeType="1"/>
        </xdr:cNvCxnSpPr>
      </xdr:nvCxnSpPr>
      <xdr:spPr bwMode="auto">
        <a:xfrm rot="10800000">
          <a:off x="6619875" y="5400675"/>
          <a:ext cx="600075" cy="0"/>
        </a:xfrm>
        <a:prstGeom prst="straightConnector1">
          <a:avLst/>
        </a:prstGeom>
        <a:noFill/>
        <a:ln w="9525" algn="ctr">
          <a:solidFill>
            <a:srgbClr val="000000"/>
          </a:solidFill>
          <a:round/>
          <a:headEnd/>
          <a:tailEnd type="arrow" w="med" len="med"/>
        </a:ln>
      </xdr:spPr>
    </xdr:cxnSp>
    <xdr:clientData/>
  </xdr:twoCellAnchor>
  <xdr:twoCellAnchor>
    <xdr:from>
      <xdr:col>4</xdr:col>
      <xdr:colOff>866775</xdr:colOff>
      <xdr:row>29</xdr:row>
      <xdr:rowOff>9525</xdr:rowOff>
    </xdr:from>
    <xdr:to>
      <xdr:col>6</xdr:col>
      <xdr:colOff>0</xdr:colOff>
      <xdr:row>34</xdr:row>
      <xdr:rowOff>0</xdr:rowOff>
    </xdr:to>
    <xdr:cxnSp macro="">
      <xdr:nvCxnSpPr>
        <xdr:cNvPr id="14" name="Elbow Connector 34"/>
        <xdr:cNvCxnSpPr>
          <a:cxnSpLocks noChangeShapeType="1"/>
        </xdr:cNvCxnSpPr>
      </xdr:nvCxnSpPr>
      <xdr:spPr bwMode="auto">
        <a:xfrm rot="16200000" flipV="1">
          <a:off x="6424613" y="5653087"/>
          <a:ext cx="800100" cy="790575"/>
        </a:xfrm>
        <a:prstGeom prst="bentConnector3">
          <a:avLst>
            <a:gd name="adj1" fmla="val 0"/>
          </a:avLst>
        </a:prstGeom>
        <a:noFill/>
        <a:ln w="9525" algn="ctr">
          <a:solidFill>
            <a:srgbClr val="000000"/>
          </a:solidFill>
          <a:round/>
          <a:headEnd/>
          <a:tailEnd type="arrow" w="med" len="med"/>
        </a:ln>
      </xdr:spPr>
    </xdr:cxnSp>
    <xdr:clientData/>
  </xdr:twoCellAnchor>
  <xdr:twoCellAnchor>
    <xdr:from>
      <xdr:col>4</xdr:col>
      <xdr:colOff>371475</xdr:colOff>
      <xdr:row>29</xdr:row>
      <xdr:rowOff>0</xdr:rowOff>
    </xdr:from>
    <xdr:to>
      <xdr:col>6</xdr:col>
      <xdr:colOff>0</xdr:colOff>
      <xdr:row>37</xdr:row>
      <xdr:rowOff>9525</xdr:rowOff>
    </xdr:to>
    <xdr:cxnSp macro="">
      <xdr:nvCxnSpPr>
        <xdr:cNvPr id="15" name="Elbow Connector 37"/>
        <xdr:cNvCxnSpPr>
          <a:cxnSpLocks noChangeShapeType="1"/>
        </xdr:cNvCxnSpPr>
      </xdr:nvCxnSpPr>
      <xdr:spPr bwMode="auto">
        <a:xfrm rot="16200000" flipV="1">
          <a:off x="5924550" y="5648325"/>
          <a:ext cx="1304925" cy="1285875"/>
        </a:xfrm>
        <a:prstGeom prst="bentConnector3">
          <a:avLst>
            <a:gd name="adj1" fmla="val 366"/>
          </a:avLst>
        </a:prstGeom>
        <a:noFill/>
        <a:ln w="9525" algn="ctr">
          <a:solidFill>
            <a:srgbClr val="000000"/>
          </a:solidFill>
          <a:round/>
          <a:headEnd/>
          <a:tailEnd type="arrow" w="med" len="med"/>
        </a:ln>
      </xdr:spPr>
    </xdr:cxnSp>
    <xdr:clientData/>
  </xdr:twoCellAnchor>
  <xdr:twoCellAnchor>
    <xdr:from>
      <xdr:col>7</xdr:col>
      <xdr:colOff>9525</xdr:colOff>
      <xdr:row>6</xdr:row>
      <xdr:rowOff>85725</xdr:rowOff>
    </xdr:from>
    <xdr:to>
      <xdr:col>8</xdr:col>
      <xdr:colOff>9525</xdr:colOff>
      <xdr:row>6</xdr:row>
      <xdr:rowOff>85725</xdr:rowOff>
    </xdr:to>
    <xdr:cxnSp macro="">
      <xdr:nvCxnSpPr>
        <xdr:cNvPr id="16" name="Straight Arrow Connector 41"/>
        <xdr:cNvCxnSpPr>
          <a:cxnSpLocks noChangeShapeType="1"/>
        </xdr:cNvCxnSpPr>
      </xdr:nvCxnSpPr>
      <xdr:spPr bwMode="auto">
        <a:xfrm rot="10800000">
          <a:off x="8372475" y="134302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14</xdr:row>
      <xdr:rowOff>76200</xdr:rowOff>
    </xdr:from>
    <xdr:to>
      <xdr:col>8</xdr:col>
      <xdr:colOff>9525</xdr:colOff>
      <xdr:row>14</xdr:row>
      <xdr:rowOff>76200</xdr:rowOff>
    </xdr:to>
    <xdr:cxnSp macro="">
      <xdr:nvCxnSpPr>
        <xdr:cNvPr id="17" name="Straight Arrow Connector 42"/>
        <xdr:cNvCxnSpPr>
          <a:cxnSpLocks noChangeShapeType="1"/>
        </xdr:cNvCxnSpPr>
      </xdr:nvCxnSpPr>
      <xdr:spPr bwMode="auto">
        <a:xfrm rot="10800000">
          <a:off x="8372475" y="296227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21</xdr:row>
      <xdr:rowOff>0</xdr:rowOff>
    </xdr:from>
    <xdr:to>
      <xdr:col>8</xdr:col>
      <xdr:colOff>9525</xdr:colOff>
      <xdr:row>21</xdr:row>
      <xdr:rowOff>0</xdr:rowOff>
    </xdr:to>
    <xdr:cxnSp macro="">
      <xdr:nvCxnSpPr>
        <xdr:cNvPr id="18" name="Straight Arrow Connector 43"/>
        <xdr:cNvCxnSpPr>
          <a:cxnSpLocks noChangeShapeType="1"/>
        </xdr:cNvCxnSpPr>
      </xdr:nvCxnSpPr>
      <xdr:spPr bwMode="auto">
        <a:xfrm rot="10800000">
          <a:off x="8372475" y="418147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28</xdr:row>
      <xdr:rowOff>0</xdr:rowOff>
    </xdr:from>
    <xdr:to>
      <xdr:col>8</xdr:col>
      <xdr:colOff>9525</xdr:colOff>
      <xdr:row>28</xdr:row>
      <xdr:rowOff>0</xdr:rowOff>
    </xdr:to>
    <xdr:cxnSp macro="">
      <xdr:nvCxnSpPr>
        <xdr:cNvPr id="19" name="Straight Arrow Connector 44"/>
        <xdr:cNvCxnSpPr>
          <a:cxnSpLocks noChangeShapeType="1"/>
        </xdr:cNvCxnSpPr>
      </xdr:nvCxnSpPr>
      <xdr:spPr bwMode="auto">
        <a:xfrm rot="10800000">
          <a:off x="8372475" y="547687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1</xdr:colOff>
      <xdr:row>3</xdr:row>
      <xdr:rowOff>0</xdr:rowOff>
    </xdr:from>
    <xdr:to>
      <xdr:col>11</xdr:col>
      <xdr:colOff>19050</xdr:colOff>
      <xdr:row>3</xdr:row>
      <xdr:rowOff>1588</xdr:rowOff>
    </xdr:to>
    <xdr:cxnSp macro="">
      <xdr:nvCxnSpPr>
        <xdr:cNvPr id="20" name="Straight Arrow Connector 25"/>
        <xdr:cNvCxnSpPr>
          <a:cxnSpLocks noChangeShapeType="1"/>
        </xdr:cNvCxnSpPr>
      </xdr:nvCxnSpPr>
      <xdr:spPr bwMode="auto">
        <a:xfrm rot="10800000">
          <a:off x="8362951" y="542925"/>
          <a:ext cx="4848224"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5</xdr:row>
      <xdr:rowOff>104775</xdr:rowOff>
    </xdr:from>
    <xdr:to>
      <xdr:col>11</xdr:col>
      <xdr:colOff>0</xdr:colOff>
      <xdr:row>5</xdr:row>
      <xdr:rowOff>106363</xdr:rowOff>
    </xdr:to>
    <xdr:cxnSp macro="">
      <xdr:nvCxnSpPr>
        <xdr:cNvPr id="21" name="Straight Arrow Connector 41"/>
        <xdr:cNvCxnSpPr>
          <a:cxnSpLocks noChangeShapeType="1"/>
        </xdr:cNvCxnSpPr>
      </xdr:nvCxnSpPr>
      <xdr:spPr bwMode="auto">
        <a:xfrm rot="10800000">
          <a:off x="12582525" y="1171575"/>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3</xdr:colOff>
      <xdr:row>3</xdr:row>
      <xdr:rowOff>114300</xdr:rowOff>
    </xdr:from>
    <xdr:to>
      <xdr:col>11</xdr:col>
      <xdr:colOff>9526</xdr:colOff>
      <xdr:row>4</xdr:row>
      <xdr:rowOff>323850</xdr:rowOff>
    </xdr:to>
    <xdr:cxnSp macro="">
      <xdr:nvCxnSpPr>
        <xdr:cNvPr id="22" name="Elbow Connector 28"/>
        <xdr:cNvCxnSpPr>
          <a:cxnSpLocks noChangeShapeType="1"/>
        </xdr:cNvCxnSpPr>
      </xdr:nvCxnSpPr>
      <xdr:spPr bwMode="auto">
        <a:xfrm rot="10800000" flipV="1">
          <a:off x="12582528" y="657225"/>
          <a:ext cx="619123" cy="40005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10</xdr:col>
      <xdr:colOff>0</xdr:colOff>
      <xdr:row>6</xdr:row>
      <xdr:rowOff>85725</xdr:rowOff>
    </xdr:from>
    <xdr:to>
      <xdr:col>11</xdr:col>
      <xdr:colOff>0</xdr:colOff>
      <xdr:row>6</xdr:row>
      <xdr:rowOff>87313</xdr:rowOff>
    </xdr:to>
    <xdr:cxnSp macro="">
      <xdr:nvCxnSpPr>
        <xdr:cNvPr id="23" name="Straight Arrow Connector 41"/>
        <xdr:cNvCxnSpPr>
          <a:cxnSpLocks noChangeShapeType="1"/>
        </xdr:cNvCxnSpPr>
      </xdr:nvCxnSpPr>
      <xdr:spPr bwMode="auto">
        <a:xfrm rot="10800000">
          <a:off x="12582525" y="1343025"/>
          <a:ext cx="609600" cy="1588"/>
        </a:xfrm>
        <a:prstGeom prst="straightConnector1">
          <a:avLst/>
        </a:prstGeom>
        <a:noFill/>
        <a:ln w="9525" algn="ctr">
          <a:solidFill>
            <a:srgbClr val="000000"/>
          </a:solidFill>
          <a:round/>
          <a:headEnd/>
          <a:tailEnd type="arrow" w="med" len="med"/>
        </a:ln>
      </xdr:spPr>
    </xdr:cxnSp>
    <xdr:clientData/>
  </xdr:twoCellAnchor>
  <xdr:twoCellAnchor>
    <xdr:from>
      <xdr:col>16</xdr:col>
      <xdr:colOff>600075</xdr:colOff>
      <xdr:row>6</xdr:row>
      <xdr:rowOff>161925</xdr:rowOff>
    </xdr:from>
    <xdr:to>
      <xdr:col>17</xdr:col>
      <xdr:colOff>600075</xdr:colOff>
      <xdr:row>6</xdr:row>
      <xdr:rowOff>163513</xdr:rowOff>
    </xdr:to>
    <xdr:cxnSp macro="">
      <xdr:nvCxnSpPr>
        <xdr:cNvPr id="24" name="Straight Arrow Connector 41"/>
        <xdr:cNvCxnSpPr>
          <a:cxnSpLocks noChangeShapeType="1"/>
        </xdr:cNvCxnSpPr>
      </xdr:nvCxnSpPr>
      <xdr:spPr bwMode="auto">
        <a:xfrm rot="10800000">
          <a:off x="18678525" y="1419225"/>
          <a:ext cx="609600" cy="1588"/>
        </a:xfrm>
        <a:prstGeom prst="straightConnector1">
          <a:avLst/>
        </a:prstGeom>
        <a:noFill/>
        <a:ln w="9525" algn="ctr">
          <a:solidFill>
            <a:srgbClr val="000000"/>
          </a:solidFill>
          <a:round/>
          <a:headEnd/>
          <a:tailEnd type="arrow" w="med" len="med"/>
        </a:ln>
      </xdr:spPr>
    </xdr:cxnSp>
    <xdr:clientData/>
  </xdr:twoCellAnchor>
  <xdr:twoCellAnchor>
    <xdr:from>
      <xdr:col>14</xdr:col>
      <xdr:colOff>0</xdr:colOff>
      <xdr:row>6</xdr:row>
      <xdr:rowOff>123825</xdr:rowOff>
    </xdr:from>
    <xdr:to>
      <xdr:col>15</xdr:col>
      <xdr:colOff>0</xdr:colOff>
      <xdr:row>6</xdr:row>
      <xdr:rowOff>125413</xdr:rowOff>
    </xdr:to>
    <xdr:cxnSp macro="">
      <xdr:nvCxnSpPr>
        <xdr:cNvPr id="25" name="Straight Arrow Connector 41"/>
        <xdr:cNvCxnSpPr>
          <a:cxnSpLocks noChangeShapeType="1"/>
        </xdr:cNvCxnSpPr>
      </xdr:nvCxnSpPr>
      <xdr:spPr bwMode="auto">
        <a:xfrm rot="10800000">
          <a:off x="15963900" y="1381125"/>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7</xdr:row>
      <xdr:rowOff>95250</xdr:rowOff>
    </xdr:from>
    <xdr:to>
      <xdr:col>11</xdr:col>
      <xdr:colOff>0</xdr:colOff>
      <xdr:row>7</xdr:row>
      <xdr:rowOff>96838</xdr:rowOff>
    </xdr:to>
    <xdr:cxnSp macro="">
      <xdr:nvCxnSpPr>
        <xdr:cNvPr id="26" name="Straight Arrow Connector 41"/>
        <xdr:cNvCxnSpPr>
          <a:cxnSpLocks noChangeShapeType="1"/>
        </xdr:cNvCxnSpPr>
      </xdr:nvCxnSpPr>
      <xdr:spPr bwMode="auto">
        <a:xfrm rot="10800000">
          <a:off x="12582525" y="1543050"/>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8</xdr:row>
      <xdr:rowOff>95250</xdr:rowOff>
    </xdr:from>
    <xdr:to>
      <xdr:col>11</xdr:col>
      <xdr:colOff>0</xdr:colOff>
      <xdr:row>8</xdr:row>
      <xdr:rowOff>96838</xdr:rowOff>
    </xdr:to>
    <xdr:cxnSp macro="">
      <xdr:nvCxnSpPr>
        <xdr:cNvPr id="27" name="Straight Arrow Connector 41"/>
        <xdr:cNvCxnSpPr>
          <a:cxnSpLocks noChangeShapeType="1"/>
        </xdr:cNvCxnSpPr>
      </xdr:nvCxnSpPr>
      <xdr:spPr bwMode="auto">
        <a:xfrm rot="10800000">
          <a:off x="12582525" y="1733550"/>
          <a:ext cx="609600" cy="1588"/>
        </a:xfrm>
        <a:prstGeom prst="straightConnector1">
          <a:avLst/>
        </a:prstGeom>
        <a:noFill/>
        <a:ln w="9525" algn="ctr">
          <a:solidFill>
            <a:srgbClr val="000000"/>
          </a:solidFill>
          <a:round/>
          <a:headEnd/>
          <a:tailEnd type="arrow" w="med" len="med"/>
        </a:ln>
      </xdr:spPr>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2</xdr:row>
      <xdr:rowOff>161925</xdr:rowOff>
    </xdr:from>
    <xdr:to>
      <xdr:col>4</xdr:col>
      <xdr:colOff>0</xdr:colOff>
      <xdr:row>4</xdr:row>
      <xdr:rowOff>123825</xdr:rowOff>
    </xdr:to>
    <xdr:cxnSp macro="">
      <xdr:nvCxnSpPr>
        <xdr:cNvPr id="2" name="Elbow Connector 3"/>
        <xdr:cNvCxnSpPr>
          <a:cxnSpLocks noChangeShapeType="1"/>
        </xdr:cNvCxnSpPr>
      </xdr:nvCxnSpPr>
      <xdr:spPr bwMode="auto">
        <a:xfrm rot="10800000" flipV="1">
          <a:off x="4962525" y="514350"/>
          <a:ext cx="600075" cy="34290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3</xdr:col>
      <xdr:colOff>9525</xdr:colOff>
      <xdr:row>5</xdr:row>
      <xdr:rowOff>0</xdr:rowOff>
    </xdr:from>
    <xdr:to>
      <xdr:col>3</xdr:col>
      <xdr:colOff>600075</xdr:colOff>
      <xdr:row>7</xdr:row>
      <xdr:rowOff>0</xdr:rowOff>
    </xdr:to>
    <xdr:cxnSp macro="">
      <xdr:nvCxnSpPr>
        <xdr:cNvPr id="3" name="Elbow Connector 6"/>
        <xdr:cNvCxnSpPr>
          <a:cxnSpLocks noChangeShapeType="1"/>
        </xdr:cNvCxnSpPr>
      </xdr:nvCxnSpPr>
      <xdr:spPr bwMode="auto">
        <a:xfrm rot="10800000">
          <a:off x="4962525" y="1066800"/>
          <a:ext cx="590550" cy="38100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1</xdr:col>
      <xdr:colOff>295275</xdr:colOff>
      <xdr:row>4</xdr:row>
      <xdr:rowOff>247650</xdr:rowOff>
    </xdr:from>
    <xdr:to>
      <xdr:col>2</xdr:col>
      <xdr:colOff>0</xdr:colOff>
      <xdr:row>10</xdr:row>
      <xdr:rowOff>152400</xdr:rowOff>
    </xdr:to>
    <xdr:cxnSp macro="">
      <xdr:nvCxnSpPr>
        <xdr:cNvPr id="4" name="Elbow Connector 9"/>
        <xdr:cNvCxnSpPr>
          <a:cxnSpLocks noChangeShapeType="1"/>
        </xdr:cNvCxnSpPr>
      </xdr:nvCxnSpPr>
      <xdr:spPr bwMode="auto">
        <a:xfrm rot="5400000">
          <a:off x="3543300" y="1419225"/>
          <a:ext cx="1190625" cy="314325"/>
        </a:xfrm>
        <a:prstGeom prst="bentConnector3">
          <a:avLst>
            <a:gd name="adj1" fmla="val 458"/>
          </a:avLst>
        </a:prstGeom>
        <a:noFill/>
        <a:ln w="9525" algn="ctr">
          <a:solidFill>
            <a:srgbClr val="000000"/>
          </a:solidFill>
          <a:round/>
          <a:headEnd/>
          <a:tailEnd type="arrow" w="med" len="med"/>
        </a:ln>
      </xdr:spPr>
    </xdr:cxnSp>
    <xdr:clientData/>
  </xdr:twoCellAnchor>
  <xdr:twoCellAnchor>
    <xdr:from>
      <xdr:col>1</xdr:col>
      <xdr:colOff>285750</xdr:colOff>
      <xdr:row>13</xdr:row>
      <xdr:rowOff>9525</xdr:rowOff>
    </xdr:from>
    <xdr:to>
      <xdr:col>2</xdr:col>
      <xdr:colOff>9525</xdr:colOff>
      <xdr:row>19</xdr:row>
      <xdr:rowOff>228600</xdr:rowOff>
    </xdr:to>
    <xdr:cxnSp macro="">
      <xdr:nvCxnSpPr>
        <xdr:cNvPr id="5" name="Elbow Connector 12"/>
        <xdr:cNvCxnSpPr>
          <a:cxnSpLocks noChangeShapeType="1"/>
        </xdr:cNvCxnSpPr>
      </xdr:nvCxnSpPr>
      <xdr:spPr bwMode="auto">
        <a:xfrm rot="16200000" flipV="1">
          <a:off x="3462338" y="3081337"/>
          <a:ext cx="1352550" cy="333375"/>
        </a:xfrm>
        <a:prstGeom prst="bentConnector3">
          <a:avLst>
            <a:gd name="adj1" fmla="val -704"/>
          </a:avLst>
        </a:prstGeom>
        <a:noFill/>
        <a:ln w="9525" algn="ctr">
          <a:solidFill>
            <a:srgbClr val="000000"/>
          </a:solidFill>
          <a:round/>
          <a:headEnd/>
          <a:tailEnd type="arrow" w="med" len="med"/>
        </a:ln>
      </xdr:spPr>
    </xdr:cxnSp>
    <xdr:clientData/>
  </xdr:twoCellAnchor>
  <xdr:twoCellAnchor>
    <xdr:from>
      <xdr:col>2</xdr:col>
      <xdr:colOff>314325</xdr:colOff>
      <xdr:row>13</xdr:row>
      <xdr:rowOff>190500</xdr:rowOff>
    </xdr:from>
    <xdr:to>
      <xdr:col>4</xdr:col>
      <xdr:colOff>0</xdr:colOff>
      <xdr:row>19</xdr:row>
      <xdr:rowOff>19050</xdr:rowOff>
    </xdr:to>
    <xdr:cxnSp macro="">
      <xdr:nvCxnSpPr>
        <xdr:cNvPr id="6" name="Elbow Connector 14"/>
        <xdr:cNvCxnSpPr>
          <a:cxnSpLocks noChangeShapeType="1"/>
        </xdr:cNvCxnSpPr>
      </xdr:nvCxnSpPr>
      <xdr:spPr bwMode="auto">
        <a:xfrm rot="5400000">
          <a:off x="4605337" y="2757488"/>
          <a:ext cx="962025" cy="952500"/>
        </a:xfrm>
        <a:prstGeom prst="bentConnector3">
          <a:avLst>
            <a:gd name="adj1" fmla="val 3463"/>
          </a:avLst>
        </a:prstGeom>
        <a:noFill/>
        <a:ln w="9525" algn="ctr">
          <a:solidFill>
            <a:srgbClr val="000000"/>
          </a:solidFill>
          <a:round/>
          <a:headEnd/>
          <a:tailEnd type="arrow" w="med" len="med"/>
        </a:ln>
      </xdr:spPr>
    </xdr:cxnSp>
    <xdr:clientData/>
  </xdr:twoCellAnchor>
  <xdr:twoCellAnchor>
    <xdr:from>
      <xdr:col>2</xdr:col>
      <xdr:colOff>352425</xdr:colOff>
      <xdr:row>21</xdr:row>
      <xdr:rowOff>9525</xdr:rowOff>
    </xdr:from>
    <xdr:to>
      <xdr:col>3</xdr:col>
      <xdr:colOff>600075</xdr:colOff>
      <xdr:row>27</xdr:row>
      <xdr:rowOff>219075</xdr:rowOff>
    </xdr:to>
    <xdr:cxnSp macro="">
      <xdr:nvCxnSpPr>
        <xdr:cNvPr id="7" name="Elbow Connector 15"/>
        <xdr:cNvCxnSpPr>
          <a:cxnSpLocks noChangeShapeType="1"/>
        </xdr:cNvCxnSpPr>
      </xdr:nvCxnSpPr>
      <xdr:spPr bwMode="auto">
        <a:xfrm rot="16200000" flipV="1">
          <a:off x="4510088" y="4329112"/>
          <a:ext cx="1181100" cy="904875"/>
        </a:xfrm>
        <a:prstGeom prst="bentConnector3">
          <a:avLst>
            <a:gd name="adj1" fmla="val -806"/>
          </a:avLst>
        </a:prstGeom>
        <a:noFill/>
        <a:ln w="9525" algn="ctr">
          <a:solidFill>
            <a:srgbClr val="000000"/>
          </a:solidFill>
          <a:round/>
          <a:headEnd/>
          <a:tailEnd type="arrow" w="med" len="med"/>
        </a:ln>
      </xdr:spPr>
    </xdr:cxnSp>
    <xdr:clientData/>
  </xdr:twoCellAnchor>
  <xdr:twoCellAnchor>
    <xdr:from>
      <xdr:col>5</xdr:col>
      <xdr:colOff>9525</xdr:colOff>
      <xdr:row>3</xdr:row>
      <xdr:rowOff>0</xdr:rowOff>
    </xdr:from>
    <xdr:to>
      <xdr:col>6</xdr:col>
      <xdr:colOff>0</xdr:colOff>
      <xdr:row>3</xdr:row>
      <xdr:rowOff>0</xdr:rowOff>
    </xdr:to>
    <xdr:cxnSp macro="">
      <xdr:nvCxnSpPr>
        <xdr:cNvPr id="8" name="Straight Arrow Connector 25"/>
        <xdr:cNvCxnSpPr>
          <a:cxnSpLocks noChangeShapeType="1"/>
        </xdr:cNvCxnSpPr>
      </xdr:nvCxnSpPr>
      <xdr:spPr bwMode="auto">
        <a:xfrm rot="10800000">
          <a:off x="6619875" y="542925"/>
          <a:ext cx="600075" cy="0"/>
        </a:xfrm>
        <a:prstGeom prst="straightConnector1">
          <a:avLst/>
        </a:prstGeom>
        <a:noFill/>
        <a:ln w="9525" algn="ctr">
          <a:solidFill>
            <a:srgbClr val="000000"/>
          </a:solidFill>
          <a:round/>
          <a:headEnd/>
          <a:tailEnd type="arrow" w="med" len="med"/>
        </a:ln>
      </xdr:spPr>
    </xdr:cxnSp>
    <xdr:clientData/>
  </xdr:twoCellAnchor>
  <xdr:twoCellAnchor>
    <xdr:from>
      <xdr:col>5</xdr:col>
      <xdr:colOff>9525</xdr:colOff>
      <xdr:row>13</xdr:row>
      <xdr:rowOff>238125</xdr:rowOff>
    </xdr:from>
    <xdr:to>
      <xdr:col>6</xdr:col>
      <xdr:colOff>0</xdr:colOff>
      <xdr:row>13</xdr:row>
      <xdr:rowOff>238125</xdr:rowOff>
    </xdr:to>
    <xdr:cxnSp macro="">
      <xdr:nvCxnSpPr>
        <xdr:cNvPr id="9" name="Straight Arrow Connector 26"/>
        <xdr:cNvCxnSpPr>
          <a:cxnSpLocks noChangeShapeType="1"/>
        </xdr:cNvCxnSpPr>
      </xdr:nvCxnSpPr>
      <xdr:spPr bwMode="auto">
        <a:xfrm rot="10800000">
          <a:off x="6619875" y="2800350"/>
          <a:ext cx="600075" cy="0"/>
        </a:xfrm>
        <a:prstGeom prst="straightConnector1">
          <a:avLst/>
        </a:prstGeom>
        <a:noFill/>
        <a:ln w="9525" algn="ctr">
          <a:solidFill>
            <a:srgbClr val="000000"/>
          </a:solidFill>
          <a:round/>
          <a:headEnd/>
          <a:tailEnd type="arrow" w="med" len="med"/>
        </a:ln>
      </xdr:spPr>
    </xdr:cxnSp>
    <xdr:clientData/>
  </xdr:twoCellAnchor>
  <xdr:twoCellAnchor>
    <xdr:from>
      <xdr:col>5</xdr:col>
      <xdr:colOff>19050</xdr:colOff>
      <xdr:row>3</xdr:row>
      <xdr:rowOff>152400</xdr:rowOff>
    </xdr:from>
    <xdr:to>
      <xdr:col>6</xdr:col>
      <xdr:colOff>0</xdr:colOff>
      <xdr:row>6</xdr:row>
      <xdr:rowOff>66675</xdr:rowOff>
    </xdr:to>
    <xdr:cxnSp macro="">
      <xdr:nvCxnSpPr>
        <xdr:cNvPr id="10" name="Elbow Connector 28"/>
        <xdr:cNvCxnSpPr>
          <a:cxnSpLocks noChangeShapeType="1"/>
        </xdr:cNvCxnSpPr>
      </xdr:nvCxnSpPr>
      <xdr:spPr bwMode="auto">
        <a:xfrm rot="10800000">
          <a:off x="6629400" y="695325"/>
          <a:ext cx="590550" cy="62865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5</xdr:col>
      <xdr:colOff>19050</xdr:colOff>
      <xdr:row>14</xdr:row>
      <xdr:rowOff>85725</xdr:rowOff>
    </xdr:from>
    <xdr:to>
      <xdr:col>6</xdr:col>
      <xdr:colOff>0</xdr:colOff>
      <xdr:row>18</xdr:row>
      <xdr:rowOff>0</xdr:rowOff>
    </xdr:to>
    <xdr:cxnSp macro="">
      <xdr:nvCxnSpPr>
        <xdr:cNvPr id="11" name="Elbow Connector 29"/>
        <xdr:cNvCxnSpPr>
          <a:cxnSpLocks noChangeShapeType="1"/>
        </xdr:cNvCxnSpPr>
      </xdr:nvCxnSpPr>
      <xdr:spPr bwMode="auto">
        <a:xfrm rot="10800000">
          <a:off x="6629400" y="2971800"/>
          <a:ext cx="590550" cy="561975"/>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4</xdr:col>
      <xdr:colOff>552450</xdr:colOff>
      <xdr:row>15</xdr:row>
      <xdr:rowOff>19050</xdr:rowOff>
    </xdr:from>
    <xdr:to>
      <xdr:col>6</xdr:col>
      <xdr:colOff>0</xdr:colOff>
      <xdr:row>21</xdr:row>
      <xdr:rowOff>9525</xdr:rowOff>
    </xdr:to>
    <xdr:cxnSp macro="">
      <xdr:nvCxnSpPr>
        <xdr:cNvPr id="12" name="Elbow Connector 30"/>
        <xdr:cNvCxnSpPr>
          <a:cxnSpLocks noChangeShapeType="1"/>
        </xdr:cNvCxnSpPr>
      </xdr:nvCxnSpPr>
      <xdr:spPr bwMode="auto">
        <a:xfrm rot="16200000" flipV="1">
          <a:off x="6105525" y="3076575"/>
          <a:ext cx="1123950" cy="1104900"/>
        </a:xfrm>
        <a:prstGeom prst="bentConnector3">
          <a:avLst>
            <a:gd name="adj1" fmla="val 847"/>
          </a:avLst>
        </a:prstGeom>
        <a:noFill/>
        <a:ln w="9525" algn="ctr">
          <a:solidFill>
            <a:srgbClr val="000000"/>
          </a:solidFill>
          <a:round/>
          <a:headEnd/>
          <a:tailEnd type="arrow" w="med" len="med"/>
        </a:ln>
      </xdr:spPr>
    </xdr:cxnSp>
    <xdr:clientData/>
  </xdr:twoCellAnchor>
  <xdr:twoCellAnchor>
    <xdr:from>
      <xdr:col>5</xdr:col>
      <xdr:colOff>9525</xdr:colOff>
      <xdr:row>27</xdr:row>
      <xdr:rowOff>247650</xdr:rowOff>
    </xdr:from>
    <xdr:to>
      <xdr:col>6</xdr:col>
      <xdr:colOff>0</xdr:colOff>
      <xdr:row>27</xdr:row>
      <xdr:rowOff>247650</xdr:rowOff>
    </xdr:to>
    <xdr:cxnSp macro="">
      <xdr:nvCxnSpPr>
        <xdr:cNvPr id="13" name="Straight Arrow Connector 33"/>
        <xdr:cNvCxnSpPr>
          <a:cxnSpLocks noChangeShapeType="1"/>
        </xdr:cNvCxnSpPr>
      </xdr:nvCxnSpPr>
      <xdr:spPr bwMode="auto">
        <a:xfrm rot="10800000">
          <a:off x="6619875" y="5400675"/>
          <a:ext cx="600075" cy="0"/>
        </a:xfrm>
        <a:prstGeom prst="straightConnector1">
          <a:avLst/>
        </a:prstGeom>
        <a:noFill/>
        <a:ln w="9525" algn="ctr">
          <a:solidFill>
            <a:srgbClr val="000000"/>
          </a:solidFill>
          <a:round/>
          <a:headEnd/>
          <a:tailEnd type="arrow" w="med" len="med"/>
        </a:ln>
      </xdr:spPr>
    </xdr:cxnSp>
    <xdr:clientData/>
  </xdr:twoCellAnchor>
  <xdr:twoCellAnchor>
    <xdr:from>
      <xdr:col>4</xdr:col>
      <xdr:colOff>866775</xdr:colOff>
      <xdr:row>29</xdr:row>
      <xdr:rowOff>9525</xdr:rowOff>
    </xdr:from>
    <xdr:to>
      <xdr:col>6</xdr:col>
      <xdr:colOff>0</xdr:colOff>
      <xdr:row>34</xdr:row>
      <xdr:rowOff>0</xdr:rowOff>
    </xdr:to>
    <xdr:cxnSp macro="">
      <xdr:nvCxnSpPr>
        <xdr:cNvPr id="14" name="Elbow Connector 34"/>
        <xdr:cNvCxnSpPr>
          <a:cxnSpLocks noChangeShapeType="1"/>
        </xdr:cNvCxnSpPr>
      </xdr:nvCxnSpPr>
      <xdr:spPr bwMode="auto">
        <a:xfrm rot="16200000" flipV="1">
          <a:off x="6424613" y="5653087"/>
          <a:ext cx="800100" cy="790575"/>
        </a:xfrm>
        <a:prstGeom prst="bentConnector3">
          <a:avLst>
            <a:gd name="adj1" fmla="val 0"/>
          </a:avLst>
        </a:prstGeom>
        <a:noFill/>
        <a:ln w="9525" algn="ctr">
          <a:solidFill>
            <a:srgbClr val="000000"/>
          </a:solidFill>
          <a:round/>
          <a:headEnd/>
          <a:tailEnd type="arrow" w="med" len="med"/>
        </a:ln>
      </xdr:spPr>
    </xdr:cxnSp>
    <xdr:clientData/>
  </xdr:twoCellAnchor>
  <xdr:twoCellAnchor>
    <xdr:from>
      <xdr:col>4</xdr:col>
      <xdr:colOff>371475</xdr:colOff>
      <xdr:row>29</xdr:row>
      <xdr:rowOff>0</xdr:rowOff>
    </xdr:from>
    <xdr:to>
      <xdr:col>6</xdr:col>
      <xdr:colOff>0</xdr:colOff>
      <xdr:row>37</xdr:row>
      <xdr:rowOff>9525</xdr:rowOff>
    </xdr:to>
    <xdr:cxnSp macro="">
      <xdr:nvCxnSpPr>
        <xdr:cNvPr id="15" name="Elbow Connector 37"/>
        <xdr:cNvCxnSpPr>
          <a:cxnSpLocks noChangeShapeType="1"/>
        </xdr:cNvCxnSpPr>
      </xdr:nvCxnSpPr>
      <xdr:spPr bwMode="auto">
        <a:xfrm rot="16200000" flipV="1">
          <a:off x="5924550" y="5648325"/>
          <a:ext cx="1304925" cy="1285875"/>
        </a:xfrm>
        <a:prstGeom prst="bentConnector3">
          <a:avLst>
            <a:gd name="adj1" fmla="val 366"/>
          </a:avLst>
        </a:prstGeom>
        <a:noFill/>
        <a:ln w="9525" algn="ctr">
          <a:solidFill>
            <a:srgbClr val="000000"/>
          </a:solidFill>
          <a:round/>
          <a:headEnd/>
          <a:tailEnd type="arrow" w="med" len="med"/>
        </a:ln>
      </xdr:spPr>
    </xdr:cxnSp>
    <xdr:clientData/>
  </xdr:twoCellAnchor>
  <xdr:twoCellAnchor>
    <xdr:from>
      <xdr:col>7</xdr:col>
      <xdr:colOff>9525</xdr:colOff>
      <xdr:row>6</xdr:row>
      <xdr:rowOff>85725</xdr:rowOff>
    </xdr:from>
    <xdr:to>
      <xdr:col>8</xdr:col>
      <xdr:colOff>9525</xdr:colOff>
      <xdr:row>6</xdr:row>
      <xdr:rowOff>85725</xdr:rowOff>
    </xdr:to>
    <xdr:cxnSp macro="">
      <xdr:nvCxnSpPr>
        <xdr:cNvPr id="16" name="Straight Arrow Connector 41"/>
        <xdr:cNvCxnSpPr>
          <a:cxnSpLocks noChangeShapeType="1"/>
        </xdr:cNvCxnSpPr>
      </xdr:nvCxnSpPr>
      <xdr:spPr bwMode="auto">
        <a:xfrm rot="10800000">
          <a:off x="8372475" y="134302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14</xdr:row>
      <xdr:rowOff>76200</xdr:rowOff>
    </xdr:from>
    <xdr:to>
      <xdr:col>8</xdr:col>
      <xdr:colOff>9525</xdr:colOff>
      <xdr:row>14</xdr:row>
      <xdr:rowOff>76200</xdr:rowOff>
    </xdr:to>
    <xdr:cxnSp macro="">
      <xdr:nvCxnSpPr>
        <xdr:cNvPr id="17" name="Straight Arrow Connector 42"/>
        <xdr:cNvCxnSpPr>
          <a:cxnSpLocks noChangeShapeType="1"/>
        </xdr:cNvCxnSpPr>
      </xdr:nvCxnSpPr>
      <xdr:spPr bwMode="auto">
        <a:xfrm rot="10800000">
          <a:off x="8372475" y="296227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21</xdr:row>
      <xdr:rowOff>0</xdr:rowOff>
    </xdr:from>
    <xdr:to>
      <xdr:col>8</xdr:col>
      <xdr:colOff>9525</xdr:colOff>
      <xdr:row>21</xdr:row>
      <xdr:rowOff>0</xdr:rowOff>
    </xdr:to>
    <xdr:cxnSp macro="">
      <xdr:nvCxnSpPr>
        <xdr:cNvPr id="18" name="Straight Arrow Connector 43"/>
        <xdr:cNvCxnSpPr>
          <a:cxnSpLocks noChangeShapeType="1"/>
        </xdr:cNvCxnSpPr>
      </xdr:nvCxnSpPr>
      <xdr:spPr bwMode="auto">
        <a:xfrm rot="10800000">
          <a:off x="8372475" y="418147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28</xdr:row>
      <xdr:rowOff>0</xdr:rowOff>
    </xdr:from>
    <xdr:to>
      <xdr:col>8</xdr:col>
      <xdr:colOff>9525</xdr:colOff>
      <xdr:row>28</xdr:row>
      <xdr:rowOff>0</xdr:rowOff>
    </xdr:to>
    <xdr:cxnSp macro="">
      <xdr:nvCxnSpPr>
        <xdr:cNvPr id="19" name="Straight Arrow Connector 44"/>
        <xdr:cNvCxnSpPr>
          <a:cxnSpLocks noChangeShapeType="1"/>
        </xdr:cNvCxnSpPr>
      </xdr:nvCxnSpPr>
      <xdr:spPr bwMode="auto">
        <a:xfrm rot="10800000">
          <a:off x="8372475" y="547687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1</xdr:colOff>
      <xdr:row>3</xdr:row>
      <xdr:rowOff>0</xdr:rowOff>
    </xdr:from>
    <xdr:to>
      <xdr:col>11</xdr:col>
      <xdr:colOff>19050</xdr:colOff>
      <xdr:row>3</xdr:row>
      <xdr:rowOff>1588</xdr:rowOff>
    </xdr:to>
    <xdr:cxnSp macro="">
      <xdr:nvCxnSpPr>
        <xdr:cNvPr id="20" name="Straight Arrow Connector 25"/>
        <xdr:cNvCxnSpPr>
          <a:cxnSpLocks noChangeShapeType="1"/>
        </xdr:cNvCxnSpPr>
      </xdr:nvCxnSpPr>
      <xdr:spPr bwMode="auto">
        <a:xfrm rot="10800000">
          <a:off x="8362951" y="542925"/>
          <a:ext cx="4848224"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5</xdr:row>
      <xdr:rowOff>104775</xdr:rowOff>
    </xdr:from>
    <xdr:to>
      <xdr:col>11</xdr:col>
      <xdr:colOff>0</xdr:colOff>
      <xdr:row>5</xdr:row>
      <xdr:rowOff>106363</xdr:rowOff>
    </xdr:to>
    <xdr:cxnSp macro="">
      <xdr:nvCxnSpPr>
        <xdr:cNvPr id="21" name="Straight Arrow Connector 41"/>
        <xdr:cNvCxnSpPr>
          <a:cxnSpLocks noChangeShapeType="1"/>
        </xdr:cNvCxnSpPr>
      </xdr:nvCxnSpPr>
      <xdr:spPr bwMode="auto">
        <a:xfrm rot="10800000">
          <a:off x="12582525" y="1171575"/>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3</xdr:colOff>
      <xdr:row>3</xdr:row>
      <xdr:rowOff>114300</xdr:rowOff>
    </xdr:from>
    <xdr:to>
      <xdr:col>11</xdr:col>
      <xdr:colOff>9526</xdr:colOff>
      <xdr:row>4</xdr:row>
      <xdr:rowOff>323850</xdr:rowOff>
    </xdr:to>
    <xdr:cxnSp macro="">
      <xdr:nvCxnSpPr>
        <xdr:cNvPr id="22" name="Elbow Connector 28"/>
        <xdr:cNvCxnSpPr>
          <a:cxnSpLocks noChangeShapeType="1"/>
        </xdr:cNvCxnSpPr>
      </xdr:nvCxnSpPr>
      <xdr:spPr bwMode="auto">
        <a:xfrm rot="10800000" flipV="1">
          <a:off x="12582528" y="657225"/>
          <a:ext cx="619123" cy="40005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10</xdr:col>
      <xdr:colOff>0</xdr:colOff>
      <xdr:row>6</xdr:row>
      <xdr:rowOff>85725</xdr:rowOff>
    </xdr:from>
    <xdr:to>
      <xdr:col>11</xdr:col>
      <xdr:colOff>0</xdr:colOff>
      <xdr:row>6</xdr:row>
      <xdr:rowOff>87313</xdr:rowOff>
    </xdr:to>
    <xdr:cxnSp macro="">
      <xdr:nvCxnSpPr>
        <xdr:cNvPr id="23" name="Straight Arrow Connector 41"/>
        <xdr:cNvCxnSpPr>
          <a:cxnSpLocks noChangeShapeType="1"/>
        </xdr:cNvCxnSpPr>
      </xdr:nvCxnSpPr>
      <xdr:spPr bwMode="auto">
        <a:xfrm rot="10800000">
          <a:off x="12582525" y="1343025"/>
          <a:ext cx="609600" cy="1588"/>
        </a:xfrm>
        <a:prstGeom prst="straightConnector1">
          <a:avLst/>
        </a:prstGeom>
        <a:noFill/>
        <a:ln w="9525" algn="ctr">
          <a:solidFill>
            <a:srgbClr val="000000"/>
          </a:solidFill>
          <a:round/>
          <a:headEnd/>
          <a:tailEnd type="arrow" w="med" len="med"/>
        </a:ln>
      </xdr:spPr>
    </xdr:cxnSp>
    <xdr:clientData/>
  </xdr:twoCellAnchor>
  <xdr:twoCellAnchor>
    <xdr:from>
      <xdr:col>16</xdr:col>
      <xdr:colOff>600075</xdr:colOff>
      <xdr:row>6</xdr:row>
      <xdr:rowOff>161925</xdr:rowOff>
    </xdr:from>
    <xdr:to>
      <xdr:col>17</xdr:col>
      <xdr:colOff>600075</xdr:colOff>
      <xdr:row>6</xdr:row>
      <xdr:rowOff>163513</xdr:rowOff>
    </xdr:to>
    <xdr:cxnSp macro="">
      <xdr:nvCxnSpPr>
        <xdr:cNvPr id="24" name="Straight Arrow Connector 41"/>
        <xdr:cNvCxnSpPr>
          <a:cxnSpLocks noChangeShapeType="1"/>
        </xdr:cNvCxnSpPr>
      </xdr:nvCxnSpPr>
      <xdr:spPr bwMode="auto">
        <a:xfrm rot="10800000">
          <a:off x="18678525" y="1419225"/>
          <a:ext cx="609600" cy="1588"/>
        </a:xfrm>
        <a:prstGeom prst="straightConnector1">
          <a:avLst/>
        </a:prstGeom>
        <a:noFill/>
        <a:ln w="9525" algn="ctr">
          <a:solidFill>
            <a:srgbClr val="000000"/>
          </a:solidFill>
          <a:round/>
          <a:headEnd/>
          <a:tailEnd type="arrow" w="med" len="med"/>
        </a:ln>
      </xdr:spPr>
    </xdr:cxnSp>
    <xdr:clientData/>
  </xdr:twoCellAnchor>
  <xdr:twoCellAnchor>
    <xdr:from>
      <xdr:col>14</xdr:col>
      <xdr:colOff>0</xdr:colOff>
      <xdr:row>6</xdr:row>
      <xdr:rowOff>123825</xdr:rowOff>
    </xdr:from>
    <xdr:to>
      <xdr:col>15</xdr:col>
      <xdr:colOff>0</xdr:colOff>
      <xdr:row>6</xdr:row>
      <xdr:rowOff>125413</xdr:rowOff>
    </xdr:to>
    <xdr:cxnSp macro="">
      <xdr:nvCxnSpPr>
        <xdr:cNvPr id="25" name="Straight Arrow Connector 41"/>
        <xdr:cNvCxnSpPr>
          <a:cxnSpLocks noChangeShapeType="1"/>
        </xdr:cNvCxnSpPr>
      </xdr:nvCxnSpPr>
      <xdr:spPr bwMode="auto">
        <a:xfrm rot="10800000">
          <a:off x="15963900" y="1381125"/>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7</xdr:row>
      <xdr:rowOff>95250</xdr:rowOff>
    </xdr:from>
    <xdr:to>
      <xdr:col>11</xdr:col>
      <xdr:colOff>0</xdr:colOff>
      <xdr:row>7</xdr:row>
      <xdr:rowOff>96838</xdr:rowOff>
    </xdr:to>
    <xdr:cxnSp macro="">
      <xdr:nvCxnSpPr>
        <xdr:cNvPr id="26" name="Straight Arrow Connector 41"/>
        <xdr:cNvCxnSpPr>
          <a:cxnSpLocks noChangeShapeType="1"/>
        </xdr:cNvCxnSpPr>
      </xdr:nvCxnSpPr>
      <xdr:spPr bwMode="auto">
        <a:xfrm rot="10800000">
          <a:off x="12582525" y="1543050"/>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8</xdr:row>
      <xdr:rowOff>95250</xdr:rowOff>
    </xdr:from>
    <xdr:to>
      <xdr:col>11</xdr:col>
      <xdr:colOff>0</xdr:colOff>
      <xdr:row>8</xdr:row>
      <xdr:rowOff>96838</xdr:rowOff>
    </xdr:to>
    <xdr:cxnSp macro="">
      <xdr:nvCxnSpPr>
        <xdr:cNvPr id="27" name="Straight Arrow Connector 41"/>
        <xdr:cNvCxnSpPr>
          <a:cxnSpLocks noChangeShapeType="1"/>
        </xdr:cNvCxnSpPr>
      </xdr:nvCxnSpPr>
      <xdr:spPr bwMode="auto">
        <a:xfrm rot="10800000">
          <a:off x="12582525" y="1733550"/>
          <a:ext cx="609600" cy="1588"/>
        </a:xfrm>
        <a:prstGeom prst="straightConnector1">
          <a:avLst/>
        </a:prstGeom>
        <a:noFill/>
        <a:ln w="9525" algn="ctr">
          <a:solidFill>
            <a:srgbClr val="000000"/>
          </a:solidFill>
          <a:round/>
          <a:headEnd/>
          <a:tailEnd type="arrow" w="med" len="med"/>
        </a:ln>
      </xdr:spPr>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9525</xdr:colOff>
      <xdr:row>2</xdr:row>
      <xdr:rowOff>161925</xdr:rowOff>
    </xdr:from>
    <xdr:to>
      <xdr:col>4</xdr:col>
      <xdr:colOff>0</xdr:colOff>
      <xdr:row>4</xdr:row>
      <xdr:rowOff>123825</xdr:rowOff>
    </xdr:to>
    <xdr:cxnSp macro="">
      <xdr:nvCxnSpPr>
        <xdr:cNvPr id="2" name="Elbow Connector 3"/>
        <xdr:cNvCxnSpPr>
          <a:cxnSpLocks noChangeShapeType="1"/>
        </xdr:cNvCxnSpPr>
      </xdr:nvCxnSpPr>
      <xdr:spPr bwMode="auto">
        <a:xfrm rot="10800000" flipV="1">
          <a:off x="4962525" y="514350"/>
          <a:ext cx="600075" cy="34290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3</xdr:col>
      <xdr:colOff>9525</xdr:colOff>
      <xdr:row>5</xdr:row>
      <xdr:rowOff>0</xdr:rowOff>
    </xdr:from>
    <xdr:to>
      <xdr:col>3</xdr:col>
      <xdr:colOff>600075</xdr:colOff>
      <xdr:row>7</xdr:row>
      <xdr:rowOff>0</xdr:rowOff>
    </xdr:to>
    <xdr:cxnSp macro="">
      <xdr:nvCxnSpPr>
        <xdr:cNvPr id="3" name="Elbow Connector 6"/>
        <xdr:cNvCxnSpPr>
          <a:cxnSpLocks noChangeShapeType="1"/>
        </xdr:cNvCxnSpPr>
      </xdr:nvCxnSpPr>
      <xdr:spPr bwMode="auto">
        <a:xfrm rot="10800000">
          <a:off x="4962525" y="1066800"/>
          <a:ext cx="590550" cy="38100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1</xdr:col>
      <xdr:colOff>295275</xdr:colOff>
      <xdr:row>4</xdr:row>
      <xdr:rowOff>247650</xdr:rowOff>
    </xdr:from>
    <xdr:to>
      <xdr:col>2</xdr:col>
      <xdr:colOff>0</xdr:colOff>
      <xdr:row>10</xdr:row>
      <xdr:rowOff>152400</xdr:rowOff>
    </xdr:to>
    <xdr:cxnSp macro="">
      <xdr:nvCxnSpPr>
        <xdr:cNvPr id="4" name="Elbow Connector 9"/>
        <xdr:cNvCxnSpPr>
          <a:cxnSpLocks noChangeShapeType="1"/>
        </xdr:cNvCxnSpPr>
      </xdr:nvCxnSpPr>
      <xdr:spPr bwMode="auto">
        <a:xfrm rot="5400000">
          <a:off x="3543300" y="1419225"/>
          <a:ext cx="1190625" cy="314325"/>
        </a:xfrm>
        <a:prstGeom prst="bentConnector3">
          <a:avLst>
            <a:gd name="adj1" fmla="val 458"/>
          </a:avLst>
        </a:prstGeom>
        <a:noFill/>
        <a:ln w="9525" algn="ctr">
          <a:solidFill>
            <a:srgbClr val="000000"/>
          </a:solidFill>
          <a:round/>
          <a:headEnd/>
          <a:tailEnd type="arrow" w="med" len="med"/>
        </a:ln>
      </xdr:spPr>
    </xdr:cxnSp>
    <xdr:clientData/>
  </xdr:twoCellAnchor>
  <xdr:twoCellAnchor>
    <xdr:from>
      <xdr:col>1</xdr:col>
      <xdr:colOff>285750</xdr:colOff>
      <xdr:row>13</xdr:row>
      <xdr:rowOff>9525</xdr:rowOff>
    </xdr:from>
    <xdr:to>
      <xdr:col>2</xdr:col>
      <xdr:colOff>9525</xdr:colOff>
      <xdr:row>19</xdr:row>
      <xdr:rowOff>228600</xdr:rowOff>
    </xdr:to>
    <xdr:cxnSp macro="">
      <xdr:nvCxnSpPr>
        <xdr:cNvPr id="5" name="Elbow Connector 12"/>
        <xdr:cNvCxnSpPr>
          <a:cxnSpLocks noChangeShapeType="1"/>
        </xdr:cNvCxnSpPr>
      </xdr:nvCxnSpPr>
      <xdr:spPr bwMode="auto">
        <a:xfrm rot="16200000" flipV="1">
          <a:off x="3462338" y="3081337"/>
          <a:ext cx="1352550" cy="333375"/>
        </a:xfrm>
        <a:prstGeom prst="bentConnector3">
          <a:avLst>
            <a:gd name="adj1" fmla="val -704"/>
          </a:avLst>
        </a:prstGeom>
        <a:noFill/>
        <a:ln w="9525" algn="ctr">
          <a:solidFill>
            <a:srgbClr val="000000"/>
          </a:solidFill>
          <a:round/>
          <a:headEnd/>
          <a:tailEnd type="arrow" w="med" len="med"/>
        </a:ln>
      </xdr:spPr>
    </xdr:cxnSp>
    <xdr:clientData/>
  </xdr:twoCellAnchor>
  <xdr:twoCellAnchor>
    <xdr:from>
      <xdr:col>2</xdr:col>
      <xdr:colOff>314325</xdr:colOff>
      <xdr:row>13</xdr:row>
      <xdr:rowOff>190500</xdr:rowOff>
    </xdr:from>
    <xdr:to>
      <xdr:col>4</xdr:col>
      <xdr:colOff>0</xdr:colOff>
      <xdr:row>19</xdr:row>
      <xdr:rowOff>19050</xdr:rowOff>
    </xdr:to>
    <xdr:cxnSp macro="">
      <xdr:nvCxnSpPr>
        <xdr:cNvPr id="6" name="Elbow Connector 14"/>
        <xdr:cNvCxnSpPr>
          <a:cxnSpLocks noChangeShapeType="1"/>
        </xdr:cNvCxnSpPr>
      </xdr:nvCxnSpPr>
      <xdr:spPr bwMode="auto">
        <a:xfrm rot="5400000">
          <a:off x="4605337" y="2757488"/>
          <a:ext cx="962025" cy="952500"/>
        </a:xfrm>
        <a:prstGeom prst="bentConnector3">
          <a:avLst>
            <a:gd name="adj1" fmla="val 3463"/>
          </a:avLst>
        </a:prstGeom>
        <a:noFill/>
        <a:ln w="9525" algn="ctr">
          <a:solidFill>
            <a:srgbClr val="000000"/>
          </a:solidFill>
          <a:round/>
          <a:headEnd/>
          <a:tailEnd type="arrow" w="med" len="med"/>
        </a:ln>
      </xdr:spPr>
    </xdr:cxnSp>
    <xdr:clientData/>
  </xdr:twoCellAnchor>
  <xdr:twoCellAnchor>
    <xdr:from>
      <xdr:col>2</xdr:col>
      <xdr:colOff>352425</xdr:colOff>
      <xdr:row>21</xdr:row>
      <xdr:rowOff>9525</xdr:rowOff>
    </xdr:from>
    <xdr:to>
      <xdr:col>3</xdr:col>
      <xdr:colOff>600075</xdr:colOff>
      <xdr:row>27</xdr:row>
      <xdr:rowOff>219075</xdr:rowOff>
    </xdr:to>
    <xdr:cxnSp macro="">
      <xdr:nvCxnSpPr>
        <xdr:cNvPr id="7" name="Elbow Connector 15"/>
        <xdr:cNvCxnSpPr>
          <a:cxnSpLocks noChangeShapeType="1"/>
        </xdr:cNvCxnSpPr>
      </xdr:nvCxnSpPr>
      <xdr:spPr bwMode="auto">
        <a:xfrm rot="16200000" flipV="1">
          <a:off x="4510088" y="4329112"/>
          <a:ext cx="1181100" cy="904875"/>
        </a:xfrm>
        <a:prstGeom prst="bentConnector3">
          <a:avLst>
            <a:gd name="adj1" fmla="val -806"/>
          </a:avLst>
        </a:prstGeom>
        <a:noFill/>
        <a:ln w="9525" algn="ctr">
          <a:solidFill>
            <a:srgbClr val="000000"/>
          </a:solidFill>
          <a:round/>
          <a:headEnd/>
          <a:tailEnd type="arrow" w="med" len="med"/>
        </a:ln>
      </xdr:spPr>
    </xdr:cxnSp>
    <xdr:clientData/>
  </xdr:twoCellAnchor>
  <xdr:twoCellAnchor>
    <xdr:from>
      <xdr:col>5</xdr:col>
      <xdr:colOff>9525</xdr:colOff>
      <xdr:row>3</xdr:row>
      <xdr:rowOff>0</xdr:rowOff>
    </xdr:from>
    <xdr:to>
      <xdr:col>6</xdr:col>
      <xdr:colOff>0</xdr:colOff>
      <xdr:row>3</xdr:row>
      <xdr:rowOff>0</xdr:rowOff>
    </xdr:to>
    <xdr:cxnSp macro="">
      <xdr:nvCxnSpPr>
        <xdr:cNvPr id="8" name="Straight Arrow Connector 25"/>
        <xdr:cNvCxnSpPr>
          <a:cxnSpLocks noChangeShapeType="1"/>
        </xdr:cNvCxnSpPr>
      </xdr:nvCxnSpPr>
      <xdr:spPr bwMode="auto">
        <a:xfrm rot="10800000">
          <a:off x="6619875" y="542925"/>
          <a:ext cx="600075" cy="0"/>
        </a:xfrm>
        <a:prstGeom prst="straightConnector1">
          <a:avLst/>
        </a:prstGeom>
        <a:noFill/>
        <a:ln w="9525" algn="ctr">
          <a:solidFill>
            <a:srgbClr val="000000"/>
          </a:solidFill>
          <a:round/>
          <a:headEnd/>
          <a:tailEnd type="arrow" w="med" len="med"/>
        </a:ln>
      </xdr:spPr>
    </xdr:cxnSp>
    <xdr:clientData/>
  </xdr:twoCellAnchor>
  <xdr:twoCellAnchor>
    <xdr:from>
      <xdr:col>5</xdr:col>
      <xdr:colOff>9525</xdr:colOff>
      <xdr:row>13</xdr:row>
      <xdr:rowOff>238125</xdr:rowOff>
    </xdr:from>
    <xdr:to>
      <xdr:col>6</xdr:col>
      <xdr:colOff>0</xdr:colOff>
      <xdr:row>13</xdr:row>
      <xdr:rowOff>238125</xdr:rowOff>
    </xdr:to>
    <xdr:cxnSp macro="">
      <xdr:nvCxnSpPr>
        <xdr:cNvPr id="9" name="Straight Arrow Connector 26"/>
        <xdr:cNvCxnSpPr>
          <a:cxnSpLocks noChangeShapeType="1"/>
        </xdr:cNvCxnSpPr>
      </xdr:nvCxnSpPr>
      <xdr:spPr bwMode="auto">
        <a:xfrm rot="10800000">
          <a:off x="6619875" y="2800350"/>
          <a:ext cx="600075" cy="0"/>
        </a:xfrm>
        <a:prstGeom prst="straightConnector1">
          <a:avLst/>
        </a:prstGeom>
        <a:noFill/>
        <a:ln w="9525" algn="ctr">
          <a:solidFill>
            <a:srgbClr val="000000"/>
          </a:solidFill>
          <a:round/>
          <a:headEnd/>
          <a:tailEnd type="arrow" w="med" len="med"/>
        </a:ln>
      </xdr:spPr>
    </xdr:cxnSp>
    <xdr:clientData/>
  </xdr:twoCellAnchor>
  <xdr:twoCellAnchor>
    <xdr:from>
      <xdr:col>5</xdr:col>
      <xdr:colOff>19050</xdr:colOff>
      <xdr:row>3</xdr:row>
      <xdr:rowOff>152400</xdr:rowOff>
    </xdr:from>
    <xdr:to>
      <xdr:col>6</xdr:col>
      <xdr:colOff>0</xdr:colOff>
      <xdr:row>6</xdr:row>
      <xdr:rowOff>66675</xdr:rowOff>
    </xdr:to>
    <xdr:cxnSp macro="">
      <xdr:nvCxnSpPr>
        <xdr:cNvPr id="10" name="Elbow Connector 28"/>
        <xdr:cNvCxnSpPr>
          <a:cxnSpLocks noChangeShapeType="1"/>
        </xdr:cNvCxnSpPr>
      </xdr:nvCxnSpPr>
      <xdr:spPr bwMode="auto">
        <a:xfrm rot="10800000">
          <a:off x="6629400" y="695325"/>
          <a:ext cx="590550" cy="62865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5</xdr:col>
      <xdr:colOff>19050</xdr:colOff>
      <xdr:row>14</xdr:row>
      <xdr:rowOff>85725</xdr:rowOff>
    </xdr:from>
    <xdr:to>
      <xdr:col>6</xdr:col>
      <xdr:colOff>0</xdr:colOff>
      <xdr:row>18</xdr:row>
      <xdr:rowOff>0</xdr:rowOff>
    </xdr:to>
    <xdr:cxnSp macro="">
      <xdr:nvCxnSpPr>
        <xdr:cNvPr id="11" name="Elbow Connector 29"/>
        <xdr:cNvCxnSpPr>
          <a:cxnSpLocks noChangeShapeType="1"/>
        </xdr:cNvCxnSpPr>
      </xdr:nvCxnSpPr>
      <xdr:spPr bwMode="auto">
        <a:xfrm rot="10800000">
          <a:off x="6629400" y="2971800"/>
          <a:ext cx="590550" cy="561975"/>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4</xdr:col>
      <xdr:colOff>552450</xdr:colOff>
      <xdr:row>15</xdr:row>
      <xdr:rowOff>19050</xdr:rowOff>
    </xdr:from>
    <xdr:to>
      <xdr:col>6</xdr:col>
      <xdr:colOff>0</xdr:colOff>
      <xdr:row>21</xdr:row>
      <xdr:rowOff>9525</xdr:rowOff>
    </xdr:to>
    <xdr:cxnSp macro="">
      <xdr:nvCxnSpPr>
        <xdr:cNvPr id="12" name="Elbow Connector 30"/>
        <xdr:cNvCxnSpPr>
          <a:cxnSpLocks noChangeShapeType="1"/>
        </xdr:cNvCxnSpPr>
      </xdr:nvCxnSpPr>
      <xdr:spPr bwMode="auto">
        <a:xfrm rot="16200000" flipV="1">
          <a:off x="6105525" y="3076575"/>
          <a:ext cx="1123950" cy="1104900"/>
        </a:xfrm>
        <a:prstGeom prst="bentConnector3">
          <a:avLst>
            <a:gd name="adj1" fmla="val 847"/>
          </a:avLst>
        </a:prstGeom>
        <a:noFill/>
        <a:ln w="9525" algn="ctr">
          <a:solidFill>
            <a:srgbClr val="000000"/>
          </a:solidFill>
          <a:round/>
          <a:headEnd/>
          <a:tailEnd type="arrow" w="med" len="med"/>
        </a:ln>
      </xdr:spPr>
    </xdr:cxnSp>
    <xdr:clientData/>
  </xdr:twoCellAnchor>
  <xdr:twoCellAnchor>
    <xdr:from>
      <xdr:col>5</xdr:col>
      <xdr:colOff>9525</xdr:colOff>
      <xdr:row>27</xdr:row>
      <xdr:rowOff>247650</xdr:rowOff>
    </xdr:from>
    <xdr:to>
      <xdr:col>6</xdr:col>
      <xdr:colOff>0</xdr:colOff>
      <xdr:row>27</xdr:row>
      <xdr:rowOff>247650</xdr:rowOff>
    </xdr:to>
    <xdr:cxnSp macro="">
      <xdr:nvCxnSpPr>
        <xdr:cNvPr id="13" name="Straight Arrow Connector 33"/>
        <xdr:cNvCxnSpPr>
          <a:cxnSpLocks noChangeShapeType="1"/>
        </xdr:cNvCxnSpPr>
      </xdr:nvCxnSpPr>
      <xdr:spPr bwMode="auto">
        <a:xfrm rot="10800000">
          <a:off x="6619875" y="5400675"/>
          <a:ext cx="600075" cy="0"/>
        </a:xfrm>
        <a:prstGeom prst="straightConnector1">
          <a:avLst/>
        </a:prstGeom>
        <a:noFill/>
        <a:ln w="9525" algn="ctr">
          <a:solidFill>
            <a:srgbClr val="000000"/>
          </a:solidFill>
          <a:round/>
          <a:headEnd/>
          <a:tailEnd type="arrow" w="med" len="med"/>
        </a:ln>
      </xdr:spPr>
    </xdr:cxnSp>
    <xdr:clientData/>
  </xdr:twoCellAnchor>
  <xdr:twoCellAnchor>
    <xdr:from>
      <xdr:col>4</xdr:col>
      <xdr:colOff>866775</xdr:colOff>
      <xdr:row>29</xdr:row>
      <xdr:rowOff>9525</xdr:rowOff>
    </xdr:from>
    <xdr:to>
      <xdr:col>6</xdr:col>
      <xdr:colOff>0</xdr:colOff>
      <xdr:row>34</xdr:row>
      <xdr:rowOff>0</xdr:rowOff>
    </xdr:to>
    <xdr:cxnSp macro="">
      <xdr:nvCxnSpPr>
        <xdr:cNvPr id="14" name="Elbow Connector 34"/>
        <xdr:cNvCxnSpPr>
          <a:cxnSpLocks noChangeShapeType="1"/>
        </xdr:cNvCxnSpPr>
      </xdr:nvCxnSpPr>
      <xdr:spPr bwMode="auto">
        <a:xfrm rot="16200000" flipV="1">
          <a:off x="6424613" y="5653087"/>
          <a:ext cx="800100" cy="790575"/>
        </a:xfrm>
        <a:prstGeom prst="bentConnector3">
          <a:avLst>
            <a:gd name="adj1" fmla="val 0"/>
          </a:avLst>
        </a:prstGeom>
        <a:noFill/>
        <a:ln w="9525" algn="ctr">
          <a:solidFill>
            <a:srgbClr val="000000"/>
          </a:solidFill>
          <a:round/>
          <a:headEnd/>
          <a:tailEnd type="arrow" w="med" len="med"/>
        </a:ln>
      </xdr:spPr>
    </xdr:cxnSp>
    <xdr:clientData/>
  </xdr:twoCellAnchor>
  <xdr:twoCellAnchor>
    <xdr:from>
      <xdr:col>4</xdr:col>
      <xdr:colOff>371475</xdr:colOff>
      <xdr:row>29</xdr:row>
      <xdr:rowOff>0</xdr:rowOff>
    </xdr:from>
    <xdr:to>
      <xdr:col>6</xdr:col>
      <xdr:colOff>0</xdr:colOff>
      <xdr:row>37</xdr:row>
      <xdr:rowOff>9525</xdr:rowOff>
    </xdr:to>
    <xdr:cxnSp macro="">
      <xdr:nvCxnSpPr>
        <xdr:cNvPr id="15" name="Elbow Connector 37"/>
        <xdr:cNvCxnSpPr>
          <a:cxnSpLocks noChangeShapeType="1"/>
        </xdr:cNvCxnSpPr>
      </xdr:nvCxnSpPr>
      <xdr:spPr bwMode="auto">
        <a:xfrm rot="16200000" flipV="1">
          <a:off x="5924550" y="5648325"/>
          <a:ext cx="1304925" cy="1285875"/>
        </a:xfrm>
        <a:prstGeom prst="bentConnector3">
          <a:avLst>
            <a:gd name="adj1" fmla="val 366"/>
          </a:avLst>
        </a:prstGeom>
        <a:noFill/>
        <a:ln w="9525" algn="ctr">
          <a:solidFill>
            <a:srgbClr val="000000"/>
          </a:solidFill>
          <a:round/>
          <a:headEnd/>
          <a:tailEnd type="arrow" w="med" len="med"/>
        </a:ln>
      </xdr:spPr>
    </xdr:cxnSp>
    <xdr:clientData/>
  </xdr:twoCellAnchor>
  <xdr:twoCellAnchor>
    <xdr:from>
      <xdr:col>7</xdr:col>
      <xdr:colOff>9525</xdr:colOff>
      <xdr:row>6</xdr:row>
      <xdr:rowOff>85725</xdr:rowOff>
    </xdr:from>
    <xdr:to>
      <xdr:col>8</xdr:col>
      <xdr:colOff>9525</xdr:colOff>
      <xdr:row>6</xdr:row>
      <xdr:rowOff>85725</xdr:rowOff>
    </xdr:to>
    <xdr:cxnSp macro="">
      <xdr:nvCxnSpPr>
        <xdr:cNvPr id="16" name="Straight Arrow Connector 41"/>
        <xdr:cNvCxnSpPr>
          <a:cxnSpLocks noChangeShapeType="1"/>
        </xdr:cNvCxnSpPr>
      </xdr:nvCxnSpPr>
      <xdr:spPr bwMode="auto">
        <a:xfrm rot="10800000">
          <a:off x="8372475" y="134302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14</xdr:row>
      <xdr:rowOff>76200</xdr:rowOff>
    </xdr:from>
    <xdr:to>
      <xdr:col>8</xdr:col>
      <xdr:colOff>9525</xdr:colOff>
      <xdr:row>14</xdr:row>
      <xdr:rowOff>76200</xdr:rowOff>
    </xdr:to>
    <xdr:cxnSp macro="">
      <xdr:nvCxnSpPr>
        <xdr:cNvPr id="17" name="Straight Arrow Connector 42"/>
        <xdr:cNvCxnSpPr>
          <a:cxnSpLocks noChangeShapeType="1"/>
        </xdr:cNvCxnSpPr>
      </xdr:nvCxnSpPr>
      <xdr:spPr bwMode="auto">
        <a:xfrm rot="10800000">
          <a:off x="8372475" y="296227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21</xdr:row>
      <xdr:rowOff>0</xdr:rowOff>
    </xdr:from>
    <xdr:to>
      <xdr:col>8</xdr:col>
      <xdr:colOff>9525</xdr:colOff>
      <xdr:row>21</xdr:row>
      <xdr:rowOff>0</xdr:rowOff>
    </xdr:to>
    <xdr:cxnSp macro="">
      <xdr:nvCxnSpPr>
        <xdr:cNvPr id="18" name="Straight Arrow Connector 43"/>
        <xdr:cNvCxnSpPr>
          <a:cxnSpLocks noChangeShapeType="1"/>
        </xdr:cNvCxnSpPr>
      </xdr:nvCxnSpPr>
      <xdr:spPr bwMode="auto">
        <a:xfrm rot="10800000">
          <a:off x="8372475" y="418147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9525</xdr:colOff>
      <xdr:row>28</xdr:row>
      <xdr:rowOff>0</xdr:rowOff>
    </xdr:from>
    <xdr:to>
      <xdr:col>8</xdr:col>
      <xdr:colOff>9525</xdr:colOff>
      <xdr:row>28</xdr:row>
      <xdr:rowOff>0</xdr:rowOff>
    </xdr:to>
    <xdr:cxnSp macro="">
      <xdr:nvCxnSpPr>
        <xdr:cNvPr id="19" name="Straight Arrow Connector 44"/>
        <xdr:cNvCxnSpPr>
          <a:cxnSpLocks noChangeShapeType="1"/>
        </xdr:cNvCxnSpPr>
      </xdr:nvCxnSpPr>
      <xdr:spPr bwMode="auto">
        <a:xfrm rot="10800000">
          <a:off x="8372475" y="5476875"/>
          <a:ext cx="781050" cy="0"/>
        </a:xfrm>
        <a:prstGeom prst="straightConnector1">
          <a:avLst/>
        </a:prstGeom>
        <a:noFill/>
        <a:ln w="9525" algn="ctr">
          <a:solidFill>
            <a:srgbClr val="000000"/>
          </a:solidFill>
          <a:round/>
          <a:headEnd/>
          <a:tailEnd type="arrow" w="med" len="med"/>
        </a:ln>
      </xdr:spPr>
    </xdr:cxnSp>
    <xdr:clientData/>
  </xdr:twoCellAnchor>
  <xdr:twoCellAnchor>
    <xdr:from>
      <xdr:col>7</xdr:col>
      <xdr:colOff>1</xdr:colOff>
      <xdr:row>3</xdr:row>
      <xdr:rowOff>0</xdr:rowOff>
    </xdr:from>
    <xdr:to>
      <xdr:col>11</xdr:col>
      <xdr:colOff>19050</xdr:colOff>
      <xdr:row>3</xdr:row>
      <xdr:rowOff>1588</xdr:rowOff>
    </xdr:to>
    <xdr:cxnSp macro="">
      <xdr:nvCxnSpPr>
        <xdr:cNvPr id="20" name="Straight Arrow Connector 25"/>
        <xdr:cNvCxnSpPr>
          <a:cxnSpLocks noChangeShapeType="1"/>
        </xdr:cNvCxnSpPr>
      </xdr:nvCxnSpPr>
      <xdr:spPr bwMode="auto">
        <a:xfrm rot="10800000">
          <a:off x="8362951" y="542925"/>
          <a:ext cx="4848224"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5</xdr:row>
      <xdr:rowOff>104775</xdr:rowOff>
    </xdr:from>
    <xdr:to>
      <xdr:col>11</xdr:col>
      <xdr:colOff>0</xdr:colOff>
      <xdr:row>5</xdr:row>
      <xdr:rowOff>106363</xdr:rowOff>
    </xdr:to>
    <xdr:cxnSp macro="">
      <xdr:nvCxnSpPr>
        <xdr:cNvPr id="21" name="Straight Arrow Connector 41"/>
        <xdr:cNvCxnSpPr>
          <a:cxnSpLocks noChangeShapeType="1"/>
        </xdr:cNvCxnSpPr>
      </xdr:nvCxnSpPr>
      <xdr:spPr bwMode="auto">
        <a:xfrm rot="10800000">
          <a:off x="12582525" y="1171575"/>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3</xdr:colOff>
      <xdr:row>3</xdr:row>
      <xdr:rowOff>114300</xdr:rowOff>
    </xdr:from>
    <xdr:to>
      <xdr:col>11</xdr:col>
      <xdr:colOff>9526</xdr:colOff>
      <xdr:row>4</xdr:row>
      <xdr:rowOff>323850</xdr:rowOff>
    </xdr:to>
    <xdr:cxnSp macro="">
      <xdr:nvCxnSpPr>
        <xdr:cNvPr id="22" name="Elbow Connector 28"/>
        <xdr:cNvCxnSpPr>
          <a:cxnSpLocks noChangeShapeType="1"/>
        </xdr:cNvCxnSpPr>
      </xdr:nvCxnSpPr>
      <xdr:spPr bwMode="auto">
        <a:xfrm rot="10800000" flipV="1">
          <a:off x="12582528" y="657225"/>
          <a:ext cx="619123" cy="400050"/>
        </a:xfrm>
        <a:prstGeom prst="bentConnector3">
          <a:avLst>
            <a:gd name="adj1" fmla="val 50000"/>
          </a:avLst>
        </a:prstGeom>
        <a:noFill/>
        <a:ln w="9525" algn="ctr">
          <a:solidFill>
            <a:srgbClr val="000000"/>
          </a:solidFill>
          <a:round/>
          <a:headEnd/>
          <a:tailEnd type="arrow" w="med" len="med"/>
        </a:ln>
      </xdr:spPr>
    </xdr:cxnSp>
    <xdr:clientData/>
  </xdr:twoCellAnchor>
  <xdr:twoCellAnchor>
    <xdr:from>
      <xdr:col>10</xdr:col>
      <xdr:colOff>0</xdr:colOff>
      <xdr:row>6</xdr:row>
      <xdr:rowOff>85725</xdr:rowOff>
    </xdr:from>
    <xdr:to>
      <xdr:col>11</xdr:col>
      <xdr:colOff>0</xdr:colOff>
      <xdr:row>6</xdr:row>
      <xdr:rowOff>87313</xdr:rowOff>
    </xdr:to>
    <xdr:cxnSp macro="">
      <xdr:nvCxnSpPr>
        <xdr:cNvPr id="23" name="Straight Arrow Connector 41"/>
        <xdr:cNvCxnSpPr>
          <a:cxnSpLocks noChangeShapeType="1"/>
        </xdr:cNvCxnSpPr>
      </xdr:nvCxnSpPr>
      <xdr:spPr bwMode="auto">
        <a:xfrm rot="10800000">
          <a:off x="12582525" y="1343025"/>
          <a:ext cx="609600" cy="1588"/>
        </a:xfrm>
        <a:prstGeom prst="straightConnector1">
          <a:avLst/>
        </a:prstGeom>
        <a:noFill/>
        <a:ln w="9525" algn="ctr">
          <a:solidFill>
            <a:srgbClr val="000000"/>
          </a:solidFill>
          <a:round/>
          <a:headEnd/>
          <a:tailEnd type="arrow" w="med" len="med"/>
        </a:ln>
      </xdr:spPr>
    </xdr:cxnSp>
    <xdr:clientData/>
  </xdr:twoCellAnchor>
  <xdr:twoCellAnchor>
    <xdr:from>
      <xdr:col>16</xdr:col>
      <xdr:colOff>600075</xdr:colOff>
      <xdr:row>6</xdr:row>
      <xdr:rowOff>161925</xdr:rowOff>
    </xdr:from>
    <xdr:to>
      <xdr:col>17</xdr:col>
      <xdr:colOff>600075</xdr:colOff>
      <xdr:row>6</xdr:row>
      <xdr:rowOff>163513</xdr:rowOff>
    </xdr:to>
    <xdr:cxnSp macro="">
      <xdr:nvCxnSpPr>
        <xdr:cNvPr id="24" name="Straight Arrow Connector 41"/>
        <xdr:cNvCxnSpPr>
          <a:cxnSpLocks noChangeShapeType="1"/>
        </xdr:cNvCxnSpPr>
      </xdr:nvCxnSpPr>
      <xdr:spPr bwMode="auto">
        <a:xfrm rot="10800000">
          <a:off x="18678525" y="1419225"/>
          <a:ext cx="609600" cy="1588"/>
        </a:xfrm>
        <a:prstGeom prst="straightConnector1">
          <a:avLst/>
        </a:prstGeom>
        <a:noFill/>
        <a:ln w="9525" algn="ctr">
          <a:solidFill>
            <a:srgbClr val="000000"/>
          </a:solidFill>
          <a:round/>
          <a:headEnd/>
          <a:tailEnd type="arrow" w="med" len="med"/>
        </a:ln>
      </xdr:spPr>
    </xdr:cxnSp>
    <xdr:clientData/>
  </xdr:twoCellAnchor>
  <xdr:twoCellAnchor>
    <xdr:from>
      <xdr:col>14</xdr:col>
      <xdr:colOff>0</xdr:colOff>
      <xdr:row>6</xdr:row>
      <xdr:rowOff>123825</xdr:rowOff>
    </xdr:from>
    <xdr:to>
      <xdr:col>15</xdr:col>
      <xdr:colOff>0</xdr:colOff>
      <xdr:row>6</xdr:row>
      <xdr:rowOff>125413</xdr:rowOff>
    </xdr:to>
    <xdr:cxnSp macro="">
      <xdr:nvCxnSpPr>
        <xdr:cNvPr id="25" name="Straight Arrow Connector 41"/>
        <xdr:cNvCxnSpPr>
          <a:cxnSpLocks noChangeShapeType="1"/>
        </xdr:cNvCxnSpPr>
      </xdr:nvCxnSpPr>
      <xdr:spPr bwMode="auto">
        <a:xfrm rot="10800000">
          <a:off x="15963900" y="1381125"/>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7</xdr:row>
      <xdr:rowOff>95250</xdr:rowOff>
    </xdr:from>
    <xdr:to>
      <xdr:col>11</xdr:col>
      <xdr:colOff>0</xdr:colOff>
      <xdr:row>7</xdr:row>
      <xdr:rowOff>96838</xdr:rowOff>
    </xdr:to>
    <xdr:cxnSp macro="">
      <xdr:nvCxnSpPr>
        <xdr:cNvPr id="26" name="Straight Arrow Connector 41"/>
        <xdr:cNvCxnSpPr>
          <a:cxnSpLocks noChangeShapeType="1"/>
        </xdr:cNvCxnSpPr>
      </xdr:nvCxnSpPr>
      <xdr:spPr bwMode="auto">
        <a:xfrm rot="10800000">
          <a:off x="12582525" y="1543050"/>
          <a:ext cx="609600" cy="1588"/>
        </a:xfrm>
        <a:prstGeom prst="straightConnector1">
          <a:avLst/>
        </a:prstGeom>
        <a:noFill/>
        <a:ln w="9525" algn="ctr">
          <a:solidFill>
            <a:srgbClr val="000000"/>
          </a:solidFill>
          <a:round/>
          <a:headEnd/>
          <a:tailEnd type="arrow" w="med" len="med"/>
        </a:ln>
      </xdr:spPr>
    </xdr:cxnSp>
    <xdr:clientData/>
  </xdr:twoCellAnchor>
  <xdr:twoCellAnchor>
    <xdr:from>
      <xdr:col>10</xdr:col>
      <xdr:colOff>0</xdr:colOff>
      <xdr:row>8</xdr:row>
      <xdr:rowOff>95250</xdr:rowOff>
    </xdr:from>
    <xdr:to>
      <xdr:col>11</xdr:col>
      <xdr:colOff>0</xdr:colOff>
      <xdr:row>8</xdr:row>
      <xdr:rowOff>96838</xdr:rowOff>
    </xdr:to>
    <xdr:cxnSp macro="">
      <xdr:nvCxnSpPr>
        <xdr:cNvPr id="27" name="Straight Arrow Connector 41"/>
        <xdr:cNvCxnSpPr>
          <a:cxnSpLocks noChangeShapeType="1"/>
        </xdr:cNvCxnSpPr>
      </xdr:nvCxnSpPr>
      <xdr:spPr bwMode="auto">
        <a:xfrm rot="10800000">
          <a:off x="12582525" y="1733550"/>
          <a:ext cx="609600" cy="1588"/>
        </a:xfrm>
        <a:prstGeom prst="straightConnector1">
          <a:avLst/>
        </a:prstGeom>
        <a:noFill/>
        <a:ln w="9525" algn="ctr">
          <a:solidFill>
            <a:srgbClr val="000000"/>
          </a:solidFill>
          <a:round/>
          <a:headEnd/>
          <a:tailEnd type="arrow" w="med" len="med"/>
        </a:ln>
      </xdr:spPr>
    </xdr:cxnSp>
    <xdr:clientData/>
  </xdr:twoCellAnchor>
  <xdr:twoCellAnchor>
    <xdr:from>
      <xdr:col>7</xdr:col>
      <xdr:colOff>200024</xdr:colOff>
      <xdr:row>40</xdr:row>
      <xdr:rowOff>142875</xdr:rowOff>
    </xdr:from>
    <xdr:to>
      <xdr:col>11</xdr:col>
      <xdr:colOff>1038224</xdr:colOff>
      <xdr:row>65</xdr:row>
      <xdr:rowOff>95250</xdr:rowOff>
    </xdr:to>
    <xdr:graphicFrame macro="">
      <xdr:nvGraphicFramePr>
        <xdr:cNvPr id="29" name="Chart 2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dimension ref="A1:U111"/>
  <sheetViews>
    <sheetView workbookViewId="0">
      <pane ySplit="12330" topLeftCell="A49" activePane="bottomLeft"/>
      <selection activeCell="U10" sqref="R4:U10"/>
      <selection pane="bottomLeft" activeCell="G70" sqref="G70"/>
    </sheetView>
  </sheetViews>
  <sheetFormatPr defaultRowHeight="12.75"/>
  <cols>
    <col min="1" max="1" width="55.28515625" customWidth="1"/>
    <col min="3" max="3" width="9.85546875" bestFit="1" customWidth="1"/>
    <col min="5" max="5" width="15.7109375" style="1" customWidth="1"/>
    <col min="7" max="7" width="17.140625" customWidth="1"/>
    <col min="8" max="8" width="11.7109375" bestFit="1" customWidth="1"/>
    <col min="9" max="9" width="40.28515625" bestFit="1" customWidth="1"/>
    <col min="10" max="10" width="11.28515625" bestFit="1" customWidth="1"/>
    <col min="12" max="12" width="23.42578125" customWidth="1"/>
    <col min="13" max="13" width="9" bestFit="1" customWidth="1"/>
    <col min="16" max="16" width="22.5703125" bestFit="1" customWidth="1"/>
  </cols>
  <sheetData>
    <row r="1" spans="2:21">
      <c r="N1" s="2" t="s">
        <v>118</v>
      </c>
    </row>
    <row r="2" spans="2:21" ht="15">
      <c r="L2" s="75" t="s">
        <v>106</v>
      </c>
      <c r="M2" s="86">
        <v>121.35</v>
      </c>
      <c r="N2" s="74">
        <f>C51*1000/N4</f>
        <v>121.34793187347933</v>
      </c>
      <c r="O2" s="2"/>
    </row>
    <row r="3" spans="2:21" ht="15">
      <c r="E3" s="46" t="s">
        <v>74</v>
      </c>
      <c r="G3" s="49" t="s">
        <v>77</v>
      </c>
      <c r="L3" s="77" t="s">
        <v>107</v>
      </c>
      <c r="M3" s="83"/>
      <c r="N3" s="74">
        <v>0</v>
      </c>
    </row>
    <row r="4" spans="2:21" ht="15">
      <c r="E4" s="47">
        <f>G4-G8</f>
        <v>-14947.952254230764</v>
      </c>
      <c r="G4" s="50">
        <f>(M2 + M3)*M4/1000</f>
        <v>24937.424999999999</v>
      </c>
      <c r="H4" s="22"/>
      <c r="L4" s="79" t="s">
        <v>104</v>
      </c>
      <c r="M4" s="93">
        <v>205500</v>
      </c>
      <c r="N4" s="92">
        <v>205500</v>
      </c>
      <c r="U4" s="2" t="s">
        <v>122</v>
      </c>
    </row>
    <row r="5" spans="2:21" ht="26.25">
      <c r="C5" s="44" t="s">
        <v>80</v>
      </c>
      <c r="E5" s="40"/>
      <c r="S5" s="75" t="s">
        <v>112</v>
      </c>
      <c r="T5" s="81">
        <v>16</v>
      </c>
      <c r="U5" s="74">
        <v>16</v>
      </c>
    </row>
    <row r="6" spans="2:21" ht="15">
      <c r="C6" s="45">
        <f>E4*E8</f>
        <v>-8968.7713525384588</v>
      </c>
      <c r="G6" s="42" t="s">
        <v>78</v>
      </c>
      <c r="I6" s="53" t="s">
        <v>82</v>
      </c>
      <c r="J6" s="54">
        <f>(1-M6)*M2*M4/1000</f>
        <v>16962.436484999998</v>
      </c>
      <c r="L6" s="87" t="s">
        <v>105</v>
      </c>
      <c r="M6" s="88">
        <v>0.31979999999999997</v>
      </c>
      <c r="N6" s="85">
        <f>C53/C51</f>
        <v>0.31976580984079883</v>
      </c>
      <c r="O6" s="2"/>
      <c r="S6" s="77" t="s">
        <v>117</v>
      </c>
      <c r="T6" s="89">
        <v>1.3</v>
      </c>
      <c r="U6" s="98">
        <v>1.3</v>
      </c>
    </row>
    <row r="7" spans="2:21" ht="15">
      <c r="E7" s="46" t="s">
        <v>75</v>
      </c>
      <c r="G7" s="51" t="s">
        <v>79</v>
      </c>
      <c r="I7" s="55" t="s">
        <v>83</v>
      </c>
      <c r="J7" s="56">
        <f>M7*M4/1000</f>
        <v>12444.605769230768</v>
      </c>
      <c r="L7" s="87" t="s">
        <v>108</v>
      </c>
      <c r="M7" s="84">
        <f>SUM(Q7:Q9)</f>
        <v>60.557692307692307</v>
      </c>
      <c r="N7" s="74">
        <f>C55*1000/N4</f>
        <v>60.549878345498783</v>
      </c>
      <c r="P7" s="75" t="s">
        <v>109</v>
      </c>
      <c r="Q7" s="76">
        <f>T5/T6</f>
        <v>12.307692307692307</v>
      </c>
      <c r="S7" s="77" t="s">
        <v>113</v>
      </c>
      <c r="T7" s="90">
        <v>1</v>
      </c>
      <c r="U7" s="98">
        <v>1</v>
      </c>
    </row>
    <row r="8" spans="2:21" ht="15">
      <c r="E8" s="48">
        <v>0.6</v>
      </c>
      <c r="G8" s="52">
        <f>SUM(J6:J13)</f>
        <v>39885.377254230763</v>
      </c>
      <c r="I8" s="57" t="s">
        <v>84</v>
      </c>
      <c r="J8" s="56">
        <f>M4*M8/1000</f>
        <v>3756.5400000000004</v>
      </c>
      <c r="L8" s="95" t="s">
        <v>119</v>
      </c>
      <c r="M8" s="73">
        <v>18.28</v>
      </c>
      <c r="N8" s="74">
        <f>C56*1000/N4</f>
        <v>18.282238442822383</v>
      </c>
      <c r="P8" s="77" t="s">
        <v>110</v>
      </c>
      <c r="Q8" s="78">
        <f>T5/T7</f>
        <v>16</v>
      </c>
      <c r="S8" s="77" t="s">
        <v>114</v>
      </c>
      <c r="T8" s="82">
        <v>3.75</v>
      </c>
      <c r="U8" s="74">
        <v>3.75</v>
      </c>
    </row>
    <row r="9" spans="2:21" ht="15">
      <c r="E9" s="41"/>
      <c r="I9" s="55" t="s">
        <v>85</v>
      </c>
      <c r="J9" s="56">
        <f>M4*M9/1000</f>
        <v>3018.7950000000001</v>
      </c>
      <c r="L9" s="95" t="s">
        <v>120</v>
      </c>
      <c r="M9" s="73">
        <v>14.69</v>
      </c>
      <c r="N9" s="74">
        <f>C57*1000/N4</f>
        <v>14.690997566909976</v>
      </c>
      <c r="P9" s="79" t="s">
        <v>111</v>
      </c>
      <c r="Q9" s="80">
        <f>(T5+T8+T9)/T10</f>
        <v>32.25</v>
      </c>
      <c r="S9" s="77" t="s">
        <v>115</v>
      </c>
      <c r="T9" s="82">
        <v>12.5</v>
      </c>
      <c r="U9" s="74">
        <v>12.5</v>
      </c>
    </row>
    <row r="10" spans="2:21" ht="15">
      <c r="E10" s="41"/>
      <c r="I10" s="55" t="s">
        <v>86</v>
      </c>
      <c r="J10" s="97">
        <v>951</v>
      </c>
      <c r="K10" s="9"/>
      <c r="L10" s="94"/>
      <c r="N10" s="96">
        <f>C58</f>
        <v>951</v>
      </c>
      <c r="S10" s="79" t="s">
        <v>116</v>
      </c>
      <c r="T10" s="91">
        <v>1</v>
      </c>
      <c r="U10" s="98">
        <v>1</v>
      </c>
    </row>
    <row r="11" spans="2:21" ht="15">
      <c r="I11" s="55" t="s">
        <v>1</v>
      </c>
      <c r="J11" s="97">
        <v>1991</v>
      </c>
      <c r="L11" s="2"/>
      <c r="N11" s="96">
        <f>C59</f>
        <v>1991</v>
      </c>
    </row>
    <row r="12" spans="2:21">
      <c r="B12" s="42" t="s">
        <v>67</v>
      </c>
      <c r="I12" s="55" t="s">
        <v>87</v>
      </c>
      <c r="J12" s="56">
        <f t="shared" ref="J7:J13" si="0">C60</f>
        <v>0</v>
      </c>
    </row>
    <row r="13" spans="2:21" ht="15">
      <c r="B13" s="43">
        <f>C6/C21</f>
        <v>-0.9121093615924396</v>
      </c>
      <c r="I13" s="58" t="s">
        <v>121</v>
      </c>
      <c r="J13" s="97">
        <v>761</v>
      </c>
      <c r="N13" s="96">
        <f>C61</f>
        <v>761</v>
      </c>
    </row>
    <row r="14" spans="2:21" ht="25.5">
      <c r="E14" s="60" t="s">
        <v>69</v>
      </c>
      <c r="G14" s="44" t="s">
        <v>71</v>
      </c>
      <c r="I14" s="2"/>
    </row>
    <row r="15" spans="2:21">
      <c r="E15" s="61">
        <f>G15-G19-G22</f>
        <v>-16283</v>
      </c>
      <c r="G15" s="62">
        <f>SUM(J15:J19)</f>
        <v>9214</v>
      </c>
      <c r="I15" s="53" t="s">
        <v>88</v>
      </c>
      <c r="J15" s="65">
        <f>B73</f>
        <v>3703</v>
      </c>
    </row>
    <row r="16" spans="2:21">
      <c r="E16" s="38"/>
      <c r="I16" s="55" t="s">
        <v>89</v>
      </c>
      <c r="J16" s="66">
        <f>B75</f>
        <v>479</v>
      </c>
    </row>
    <row r="17" spans="3:10">
      <c r="E17" s="38"/>
      <c r="I17" s="55" t="s">
        <v>90</v>
      </c>
      <c r="J17" s="67">
        <f>B76</f>
        <v>1801</v>
      </c>
    </row>
    <row r="18" spans="3:10">
      <c r="E18" s="38"/>
      <c r="G18" s="44" t="s">
        <v>72</v>
      </c>
      <c r="I18" s="55" t="s">
        <v>91</v>
      </c>
      <c r="J18" s="66">
        <f>B77</f>
        <v>654</v>
      </c>
    </row>
    <row r="19" spans="3:10">
      <c r="E19" s="38"/>
      <c r="G19" s="63">
        <v>0</v>
      </c>
      <c r="I19" s="58" t="s">
        <v>92</v>
      </c>
      <c r="J19" s="68">
        <f>B78</f>
        <v>2577</v>
      </c>
    </row>
    <row r="20" spans="3:10" ht="25.5">
      <c r="C20" s="44" t="s">
        <v>81</v>
      </c>
      <c r="E20" s="38"/>
      <c r="I20" s="2"/>
    </row>
    <row r="21" spans="3:10">
      <c r="C21" s="59">
        <f>E15+E29</f>
        <v>9833</v>
      </c>
      <c r="E21" s="38"/>
      <c r="G21" s="42" t="s">
        <v>73</v>
      </c>
      <c r="I21" s="53" t="s">
        <v>93</v>
      </c>
      <c r="J21" s="65">
        <f>B92+B93</f>
        <v>5951</v>
      </c>
    </row>
    <row r="22" spans="3:10">
      <c r="E22" s="38"/>
      <c r="G22" s="64">
        <f>SUM(J21:J26)</f>
        <v>25497</v>
      </c>
      <c r="I22" s="55" t="s">
        <v>94</v>
      </c>
      <c r="J22" s="67">
        <f>B94</f>
        <v>1589</v>
      </c>
    </row>
    <row r="23" spans="3:10">
      <c r="E23" s="38"/>
      <c r="G23" s="2"/>
      <c r="I23" s="55" t="s">
        <v>95</v>
      </c>
      <c r="J23" s="67">
        <f>B95</f>
        <v>9982</v>
      </c>
    </row>
    <row r="24" spans="3:10">
      <c r="E24" s="38"/>
      <c r="G24" s="2"/>
      <c r="I24" s="55" t="s">
        <v>96</v>
      </c>
      <c r="J24" s="67">
        <f>B96</f>
        <v>6000</v>
      </c>
    </row>
    <row r="25" spans="3:10">
      <c r="E25" s="38"/>
      <c r="G25" s="2"/>
      <c r="I25" s="55" t="s">
        <v>97</v>
      </c>
      <c r="J25" s="67">
        <f>B97</f>
        <v>10</v>
      </c>
    </row>
    <row r="26" spans="3:10">
      <c r="E26" s="38"/>
      <c r="I26" s="58" t="s">
        <v>98</v>
      </c>
      <c r="J26" s="68">
        <f>B98</f>
        <v>1965</v>
      </c>
    </row>
    <row r="27" spans="3:10">
      <c r="E27" s="41"/>
      <c r="G27" s="2"/>
      <c r="I27" s="2"/>
      <c r="J27" s="39"/>
    </row>
    <row r="28" spans="3:10" ht="25.5">
      <c r="C28" s="36"/>
      <c r="E28" s="60" t="s">
        <v>68</v>
      </c>
      <c r="G28" s="42" t="s">
        <v>70</v>
      </c>
    </row>
    <row r="29" spans="3:10">
      <c r="C29" s="37"/>
      <c r="E29" s="69">
        <f>G29+G35+G38</f>
        <v>26116</v>
      </c>
      <c r="G29" s="64">
        <f>SUM(J29:J32)</f>
        <v>15867</v>
      </c>
      <c r="I29" s="53" t="s">
        <v>99</v>
      </c>
      <c r="J29" s="65">
        <f>B81</f>
        <v>11494</v>
      </c>
    </row>
    <row r="30" spans="3:10">
      <c r="E30" s="38"/>
      <c r="I30" s="55" t="s">
        <v>100</v>
      </c>
      <c r="J30" s="67">
        <f>B82</f>
        <v>6418</v>
      </c>
    </row>
    <row r="31" spans="3:10">
      <c r="E31" s="41"/>
      <c r="G31" s="2"/>
      <c r="I31" s="55" t="s">
        <v>101</v>
      </c>
      <c r="J31" s="67">
        <f>B83</f>
        <v>9102</v>
      </c>
    </row>
    <row r="32" spans="3:10">
      <c r="I32" s="58" t="s">
        <v>102</v>
      </c>
      <c r="J32" s="68">
        <f>B85</f>
        <v>-11147</v>
      </c>
    </row>
    <row r="33" spans="7:8">
      <c r="G33" s="2"/>
    </row>
    <row r="34" spans="7:8">
      <c r="G34" s="49" t="s">
        <v>103</v>
      </c>
      <c r="H34" s="37"/>
    </row>
    <row r="35" spans="7:8">
      <c r="G35" s="70">
        <f>B87</f>
        <v>6781</v>
      </c>
      <c r="H35" s="71"/>
    </row>
    <row r="36" spans="7:8">
      <c r="G36" s="2"/>
    </row>
    <row r="37" spans="7:8">
      <c r="G37" s="49" t="s">
        <v>76</v>
      </c>
    </row>
    <row r="38" spans="7:8">
      <c r="G38" s="70">
        <f>B88</f>
        <v>3468</v>
      </c>
    </row>
    <row r="39" spans="7:8">
      <c r="G39" s="2"/>
    </row>
    <row r="40" spans="7:8">
      <c r="G40" s="2"/>
    </row>
    <row r="41" spans="7:8">
      <c r="G41" s="2"/>
    </row>
    <row r="42" spans="7:8">
      <c r="G42" s="2"/>
    </row>
    <row r="50" spans="1:3">
      <c r="C50" s="33" t="s">
        <v>53</v>
      </c>
    </row>
    <row r="51" spans="1:3" ht="13.5" thickBot="1">
      <c r="A51" s="5" t="s">
        <v>35</v>
      </c>
      <c r="C51" s="6">
        <v>24937</v>
      </c>
    </row>
    <row r="52" spans="1:3">
      <c r="A52" s="4" t="s">
        <v>36</v>
      </c>
      <c r="C52" s="7">
        <v>16963</v>
      </c>
    </row>
    <row r="53" spans="1:3" ht="13.5" thickBot="1">
      <c r="A53" s="5" t="s">
        <v>37</v>
      </c>
      <c r="C53" s="6">
        <v>7974</v>
      </c>
    </row>
    <row r="54" spans="1:3" ht="15.75">
      <c r="A54" s="4" t="s">
        <v>38</v>
      </c>
      <c r="C54" s="8"/>
    </row>
    <row r="55" spans="1:3">
      <c r="A55" s="4" t="s">
        <v>39</v>
      </c>
      <c r="C55" s="10">
        <v>12443</v>
      </c>
    </row>
    <row r="56" spans="1:3">
      <c r="A56" s="4" t="s">
        <v>40</v>
      </c>
      <c r="C56" s="10">
        <v>3757</v>
      </c>
    </row>
    <row r="57" spans="1:3">
      <c r="A57" s="4" t="s">
        <v>41</v>
      </c>
      <c r="C57" s="10">
        <v>3019</v>
      </c>
    </row>
    <row r="58" spans="1:3">
      <c r="A58" s="4" t="s">
        <v>42</v>
      </c>
      <c r="C58" s="10">
        <v>951</v>
      </c>
    </row>
    <row r="59" spans="1:3">
      <c r="A59" s="4" t="s">
        <v>43</v>
      </c>
      <c r="C59" s="10">
        <v>1991</v>
      </c>
    </row>
    <row r="60" spans="1:3" ht="16.5">
      <c r="A60" s="11" t="s">
        <v>52</v>
      </c>
      <c r="C60" s="12"/>
    </row>
    <row r="61" spans="1:3">
      <c r="A61" s="4" t="s">
        <v>44</v>
      </c>
      <c r="C61" s="10">
        <v>761</v>
      </c>
    </row>
    <row r="62" spans="1:3">
      <c r="A62" s="4" t="s">
        <v>45</v>
      </c>
      <c r="C62" s="10">
        <v>22922</v>
      </c>
    </row>
    <row r="63" spans="1:3" ht="13.5" thickBot="1">
      <c r="A63" s="5" t="s">
        <v>46</v>
      </c>
      <c r="C63" s="13">
        <v>-14948</v>
      </c>
    </row>
    <row r="64" spans="1:3" ht="15.75">
      <c r="A64" s="4" t="s">
        <v>47</v>
      </c>
      <c r="C64" s="8"/>
    </row>
    <row r="65" spans="1:3">
      <c r="A65" s="4" t="s">
        <v>48</v>
      </c>
      <c r="C65" s="10">
        <v>95</v>
      </c>
    </row>
    <row r="66" spans="1:3">
      <c r="A66" s="4" t="s">
        <v>50</v>
      </c>
      <c r="C66" s="10">
        <v>-165</v>
      </c>
    </row>
    <row r="67" spans="1:3">
      <c r="A67" s="4" t="s">
        <v>49</v>
      </c>
      <c r="C67" s="10">
        <v>-434</v>
      </c>
    </row>
    <row r="68" spans="1:3" ht="13.5" thickBot="1">
      <c r="A68" s="5" t="s">
        <v>51</v>
      </c>
      <c r="C68" s="13">
        <v>-15452</v>
      </c>
    </row>
    <row r="71" spans="1:3" ht="24">
      <c r="A71" s="15" t="s">
        <v>0</v>
      </c>
      <c r="B71" s="15" t="s">
        <v>2</v>
      </c>
    </row>
    <row r="72" spans="1:3">
      <c r="A72" s="16" t="s">
        <v>3</v>
      </c>
      <c r="B72" s="17"/>
    </row>
    <row r="73" spans="1:3">
      <c r="A73" s="16" t="s">
        <v>4</v>
      </c>
      <c r="B73" s="23">
        <v>3703</v>
      </c>
    </row>
    <row r="74" spans="1:3" ht="15.75">
      <c r="A74" s="16" t="s">
        <v>54</v>
      </c>
      <c r="B74" s="24"/>
    </row>
    <row r="75" spans="1:3">
      <c r="A75" s="16" t="s">
        <v>34</v>
      </c>
      <c r="B75" s="25">
        <v>479</v>
      </c>
    </row>
    <row r="76" spans="1:3">
      <c r="A76" s="16" t="s">
        <v>5</v>
      </c>
      <c r="B76" s="23">
        <v>1801</v>
      </c>
    </row>
    <row r="77" spans="1:3">
      <c r="A77" s="16" t="s">
        <v>6</v>
      </c>
      <c r="B77" s="25">
        <v>654</v>
      </c>
    </row>
    <row r="78" spans="1:3">
      <c r="A78" s="16" t="s">
        <v>7</v>
      </c>
      <c r="B78" s="23">
        <v>2577</v>
      </c>
    </row>
    <row r="79" spans="1:3" ht="13.5" thickBot="1">
      <c r="A79" s="20" t="s">
        <v>8</v>
      </c>
      <c r="B79" s="26">
        <v>9214</v>
      </c>
    </row>
    <row r="80" spans="1:3" ht="15.75">
      <c r="A80" s="16" t="s">
        <v>9</v>
      </c>
      <c r="B80" s="24"/>
    </row>
    <row r="81" spans="1:2">
      <c r="A81" s="16" t="s">
        <v>10</v>
      </c>
      <c r="B81" s="23">
        <v>11494</v>
      </c>
    </row>
    <row r="82" spans="1:2">
      <c r="A82" s="16" t="s">
        <v>11</v>
      </c>
      <c r="B82" s="23">
        <v>6418</v>
      </c>
    </row>
    <row r="83" spans="1:2">
      <c r="A83" s="16" t="s">
        <v>12</v>
      </c>
      <c r="B83" s="27">
        <v>9102</v>
      </c>
    </row>
    <row r="84" spans="1:2">
      <c r="A84" s="16" t="s">
        <v>13</v>
      </c>
      <c r="B84" s="23">
        <v>27014</v>
      </c>
    </row>
    <row r="85" spans="1:2">
      <c r="A85" s="18" t="s">
        <v>14</v>
      </c>
      <c r="B85" s="28">
        <v>-11147</v>
      </c>
    </row>
    <row r="86" spans="1:2" ht="13.5" thickBot="1">
      <c r="A86" s="20" t="s">
        <v>61</v>
      </c>
      <c r="B86" s="26">
        <v>15867</v>
      </c>
    </row>
    <row r="87" spans="1:2">
      <c r="A87" s="16" t="s">
        <v>15</v>
      </c>
      <c r="B87" s="23">
        <v>6781</v>
      </c>
    </row>
    <row r="88" spans="1:2">
      <c r="A88" s="18" t="s">
        <v>57</v>
      </c>
      <c r="B88" s="28">
        <v>3468</v>
      </c>
    </row>
    <row r="89" spans="1:2" ht="13.5" thickBot="1">
      <c r="A89" s="21" t="s">
        <v>16</v>
      </c>
      <c r="B89" s="30">
        <v>35330</v>
      </c>
    </row>
    <row r="90" spans="1:2" ht="15.75">
      <c r="A90" s="19" t="s">
        <v>17</v>
      </c>
      <c r="B90" s="24"/>
    </row>
    <row r="91" spans="1:2" ht="15.75">
      <c r="A91" s="16" t="s">
        <v>18</v>
      </c>
      <c r="B91" s="24"/>
    </row>
    <row r="92" spans="1:2">
      <c r="A92" s="16" t="s">
        <v>19</v>
      </c>
      <c r="B92" s="23">
        <v>1875</v>
      </c>
    </row>
    <row r="93" spans="1:2">
      <c r="A93" s="16" t="s">
        <v>20</v>
      </c>
      <c r="B93" s="23">
        <v>4076</v>
      </c>
    </row>
    <row r="94" spans="1:2">
      <c r="A94" s="16" t="s">
        <v>21</v>
      </c>
      <c r="B94" s="23">
        <v>1589</v>
      </c>
    </row>
    <row r="95" spans="1:2">
      <c r="A95" s="16" t="s">
        <v>22</v>
      </c>
      <c r="B95" s="23">
        <v>9982</v>
      </c>
    </row>
    <row r="96" spans="1:2">
      <c r="A96" s="16" t="s">
        <v>23</v>
      </c>
      <c r="B96" s="23">
        <v>6000</v>
      </c>
    </row>
    <row r="97" spans="1:2">
      <c r="A97" s="16" t="s">
        <v>24</v>
      </c>
      <c r="B97" s="25">
        <v>10</v>
      </c>
    </row>
    <row r="98" spans="1:2">
      <c r="A98" s="18" t="s">
        <v>25</v>
      </c>
      <c r="B98" s="28">
        <v>1965</v>
      </c>
    </row>
    <row r="99" spans="1:2" ht="13.5" thickBot="1">
      <c r="A99" s="20" t="s">
        <v>26</v>
      </c>
      <c r="B99" s="26">
        <v>25497</v>
      </c>
    </row>
    <row r="100" spans="1:2">
      <c r="A100" s="18" t="s">
        <v>27</v>
      </c>
      <c r="B100" s="28">
        <v>4226</v>
      </c>
    </row>
    <row r="101" spans="1:2" ht="13.5" thickBot="1">
      <c r="A101" s="20" t="s">
        <v>28</v>
      </c>
      <c r="B101" s="26">
        <v>29723</v>
      </c>
    </row>
    <row r="102" spans="1:2" ht="15.75">
      <c r="A102" s="16" t="s">
        <v>29</v>
      </c>
      <c r="B102" s="24"/>
    </row>
    <row r="103" spans="1:2">
      <c r="A103" s="18" t="s">
        <v>59</v>
      </c>
      <c r="B103" s="28">
        <v>65395</v>
      </c>
    </row>
    <row r="104" spans="1:2">
      <c r="A104" s="16" t="s">
        <v>58</v>
      </c>
      <c r="B104" s="25">
        <v>184</v>
      </c>
    </row>
    <row r="105" spans="1:2">
      <c r="A105" s="16" t="s">
        <v>30</v>
      </c>
      <c r="B105" s="23">
        <v>74135</v>
      </c>
    </row>
    <row r="106" spans="1:2" ht="15.75">
      <c r="A106" s="16" t="s">
        <v>55</v>
      </c>
      <c r="B106" s="24"/>
    </row>
    <row r="107" spans="1:2">
      <c r="A107" s="16" t="s">
        <v>31</v>
      </c>
      <c r="B107" s="23">
        <v>-132234</v>
      </c>
    </row>
    <row r="108" spans="1:2">
      <c r="A108" s="18" t="s">
        <v>60</v>
      </c>
      <c r="B108" s="28">
        <v>-1873</v>
      </c>
    </row>
    <row r="109" spans="1:2" ht="15.75">
      <c r="A109" s="14" t="s">
        <v>56</v>
      </c>
      <c r="B109" s="29"/>
    </row>
    <row r="110" spans="1:2" ht="13.5" thickBot="1">
      <c r="A110" s="21" t="s">
        <v>32</v>
      </c>
      <c r="B110" s="31">
        <v>5607</v>
      </c>
    </row>
    <row r="111" spans="1:2" ht="13.5" thickBot="1">
      <c r="A111" s="16" t="s">
        <v>33</v>
      </c>
      <c r="B111" s="32">
        <v>35330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U111"/>
  <sheetViews>
    <sheetView workbookViewId="0">
      <pane ySplit="12330" topLeftCell="A55"/>
      <selection activeCell="B1" sqref="B1:U38"/>
      <selection pane="bottomLeft" activeCell="M57" sqref="M57"/>
    </sheetView>
  </sheetViews>
  <sheetFormatPr defaultRowHeight="12.75"/>
  <cols>
    <col min="1" max="1" width="55.28515625" customWidth="1"/>
    <col min="3" max="3" width="9.85546875" bestFit="1" customWidth="1"/>
    <col min="5" max="5" width="15.7109375" style="1" customWidth="1"/>
    <col min="7" max="7" width="17.140625" customWidth="1"/>
    <col min="8" max="8" width="11.7109375" bestFit="1" customWidth="1"/>
    <col min="9" max="9" width="40.28515625" bestFit="1" customWidth="1"/>
    <col min="10" max="10" width="11.28515625" bestFit="1" customWidth="1"/>
    <col min="12" max="12" width="23.42578125" customWidth="1"/>
    <col min="13" max="13" width="9" bestFit="1" customWidth="1"/>
    <col min="16" max="16" width="22.5703125" bestFit="1" customWidth="1"/>
  </cols>
  <sheetData>
    <row r="1" spans="2:21">
      <c r="N1" s="2" t="s">
        <v>118</v>
      </c>
    </row>
    <row r="2" spans="2:21" ht="15">
      <c r="L2" s="75" t="s">
        <v>106</v>
      </c>
      <c r="M2" s="86">
        <v>121.35</v>
      </c>
      <c r="N2" s="74">
        <f>C51*1000/N4</f>
        <v>121.34793187347933</v>
      </c>
      <c r="O2" s="2"/>
    </row>
    <row r="3" spans="2:21" ht="15">
      <c r="E3" s="46" t="s">
        <v>74</v>
      </c>
      <c r="G3" s="49" t="s">
        <v>77</v>
      </c>
      <c r="L3" s="77" t="s">
        <v>107</v>
      </c>
      <c r="M3" s="83">
        <v>9.99</v>
      </c>
      <c r="N3" s="74">
        <v>0</v>
      </c>
    </row>
    <row r="4" spans="2:21" ht="15">
      <c r="E4" s="47">
        <f>G4-G8</f>
        <v>-2049.064369615382</v>
      </c>
      <c r="G4" s="50">
        <f>(M2 + M3)*M4/1000</f>
        <v>26990.37</v>
      </c>
      <c r="H4" s="22"/>
      <c r="L4" s="79" t="s">
        <v>104</v>
      </c>
      <c r="M4" s="93">
        <v>205500</v>
      </c>
      <c r="N4" s="92">
        <v>205500</v>
      </c>
      <c r="U4" s="2" t="s">
        <v>122</v>
      </c>
    </row>
    <row r="5" spans="2:21" ht="26.25">
      <c r="C5" s="44" t="s">
        <v>80</v>
      </c>
      <c r="E5" s="40"/>
      <c r="S5" s="75" t="s">
        <v>112</v>
      </c>
      <c r="T5" s="81">
        <v>16</v>
      </c>
      <c r="U5" s="74">
        <v>16</v>
      </c>
    </row>
    <row r="6" spans="2:21" ht="15">
      <c r="C6" s="45">
        <f>E4*E8</f>
        <v>-1229.4386217692293</v>
      </c>
      <c r="G6" s="42" t="s">
        <v>78</v>
      </c>
      <c r="I6" s="53" t="s">
        <v>82</v>
      </c>
      <c r="J6" s="54">
        <f>(1-M6)*M2*M4/1000</f>
        <v>16962.436484999998</v>
      </c>
      <c r="L6" s="87" t="s">
        <v>105</v>
      </c>
      <c r="M6" s="88">
        <v>0.31979999999999997</v>
      </c>
      <c r="N6" s="85">
        <f>C53/C51</f>
        <v>0.31976580984079883</v>
      </c>
      <c r="O6" s="2"/>
      <c r="S6" s="77" t="s">
        <v>117</v>
      </c>
      <c r="T6" s="89">
        <v>2.6</v>
      </c>
      <c r="U6" s="98">
        <v>1.3</v>
      </c>
    </row>
    <row r="7" spans="2:21" ht="15">
      <c r="E7" s="46" t="s">
        <v>75</v>
      </c>
      <c r="G7" s="51" t="s">
        <v>79</v>
      </c>
      <c r="I7" s="55" t="s">
        <v>83</v>
      </c>
      <c r="J7" s="56">
        <f>M7*M4/1000</f>
        <v>6222.3028846153838</v>
      </c>
      <c r="L7" s="87" t="s">
        <v>108</v>
      </c>
      <c r="M7" s="84">
        <f>SUM(Q7:Q9)</f>
        <v>30.278846153846153</v>
      </c>
      <c r="N7" s="74">
        <f>C55*1000/N4</f>
        <v>60.549878345498783</v>
      </c>
      <c r="P7" s="75" t="s">
        <v>109</v>
      </c>
      <c r="Q7" s="76">
        <f>T5/T6</f>
        <v>6.1538461538461533</v>
      </c>
      <c r="S7" s="77" t="s">
        <v>113</v>
      </c>
      <c r="T7" s="90">
        <v>2</v>
      </c>
      <c r="U7" s="98">
        <v>1</v>
      </c>
    </row>
    <row r="8" spans="2:21" ht="15">
      <c r="E8" s="48">
        <v>0.6</v>
      </c>
      <c r="G8" s="52">
        <f>SUM(J6:J13)</f>
        <v>29039.434369615381</v>
      </c>
      <c r="I8" s="57" t="s">
        <v>84</v>
      </c>
      <c r="J8" s="56">
        <f>M4*M8/1000</f>
        <v>1878.2700000000002</v>
      </c>
      <c r="L8" s="95" t="s">
        <v>119</v>
      </c>
      <c r="M8" s="73">
        <v>9.14</v>
      </c>
      <c r="N8" s="74">
        <f>C56*1000/N4</f>
        <v>18.282238442822383</v>
      </c>
      <c r="P8" s="77" t="s">
        <v>110</v>
      </c>
      <c r="Q8" s="78">
        <f>T5/T7</f>
        <v>8</v>
      </c>
      <c r="S8" s="77" t="s">
        <v>114</v>
      </c>
      <c r="T8" s="82">
        <v>3.75</v>
      </c>
      <c r="U8" s="74">
        <v>3.75</v>
      </c>
    </row>
    <row r="9" spans="2:21" ht="15">
      <c r="E9" s="41"/>
      <c r="I9" s="55" t="s">
        <v>85</v>
      </c>
      <c r="J9" s="56">
        <f>M4*M9/1000</f>
        <v>1510.425</v>
      </c>
      <c r="L9" s="95" t="s">
        <v>120</v>
      </c>
      <c r="M9" s="73">
        <v>7.35</v>
      </c>
      <c r="N9" s="74">
        <f>C57*1000/N4</f>
        <v>14.690997566909976</v>
      </c>
      <c r="P9" s="79" t="s">
        <v>111</v>
      </c>
      <c r="Q9" s="80">
        <f>(T5+T8+T9)/T10</f>
        <v>16.125</v>
      </c>
      <c r="S9" s="77" t="s">
        <v>115</v>
      </c>
      <c r="T9" s="82">
        <v>12.5</v>
      </c>
      <c r="U9" s="74">
        <v>12.5</v>
      </c>
    </row>
    <row r="10" spans="2:21" ht="15">
      <c r="E10" s="41"/>
      <c r="I10" s="55" t="s">
        <v>86</v>
      </c>
      <c r="J10" s="97">
        <v>475</v>
      </c>
      <c r="K10" s="9"/>
      <c r="L10" s="94"/>
      <c r="N10" s="96">
        <f>C58</f>
        <v>951</v>
      </c>
      <c r="S10" s="79" t="s">
        <v>116</v>
      </c>
      <c r="T10" s="91">
        <v>2</v>
      </c>
      <c r="U10" s="98">
        <v>1</v>
      </c>
    </row>
    <row r="11" spans="2:21" ht="15">
      <c r="I11" s="55" t="s">
        <v>1</v>
      </c>
      <c r="J11" s="97">
        <v>1991</v>
      </c>
      <c r="L11" s="2"/>
      <c r="N11" s="96">
        <f>C59</f>
        <v>1991</v>
      </c>
    </row>
    <row r="12" spans="2:21">
      <c r="B12" s="42" t="s">
        <v>67</v>
      </c>
      <c r="I12" s="55" t="s">
        <v>87</v>
      </c>
      <c r="J12" s="56">
        <f t="shared" ref="J12:J18" si="0">C60</f>
        <v>0</v>
      </c>
    </row>
    <row r="13" spans="2:21" ht="15">
      <c r="B13" s="43">
        <f>C6/C21</f>
        <v>-0.12503189482042401</v>
      </c>
      <c r="I13" s="58" t="s">
        <v>121</v>
      </c>
      <c r="J13" s="97">
        <v>0</v>
      </c>
      <c r="N13" s="96">
        <f>C61</f>
        <v>761</v>
      </c>
    </row>
    <row r="14" spans="2:21" ht="25.5">
      <c r="E14" s="60" t="s">
        <v>69</v>
      </c>
      <c r="G14" s="44" t="s">
        <v>71</v>
      </c>
      <c r="I14" s="2"/>
    </row>
    <row r="15" spans="2:21">
      <c r="E15" s="61">
        <f>G15-G19-G22</f>
        <v>-16283</v>
      </c>
      <c r="G15" s="62">
        <f>SUM(J15:J19)</f>
        <v>9214</v>
      </c>
      <c r="I15" s="53" t="s">
        <v>88</v>
      </c>
      <c r="J15" s="65">
        <f>B73</f>
        <v>3703</v>
      </c>
      <c r="N15" s="2" t="s">
        <v>124</v>
      </c>
      <c r="Q15" s="2" t="s">
        <v>67</v>
      </c>
    </row>
    <row r="16" spans="2:21">
      <c r="E16" s="38"/>
      <c r="I16" s="55" t="s">
        <v>89</v>
      </c>
      <c r="J16" s="66">
        <f>B75</f>
        <v>479</v>
      </c>
      <c r="N16" s="2"/>
    </row>
    <row r="17" spans="3:17">
      <c r="E17" s="38"/>
      <c r="I17" s="55" t="s">
        <v>90</v>
      </c>
      <c r="J17" s="67">
        <f>B76</f>
        <v>1801</v>
      </c>
      <c r="N17" s="2" t="s">
        <v>126</v>
      </c>
      <c r="Q17">
        <v>-0.91</v>
      </c>
    </row>
    <row r="18" spans="3:17">
      <c r="E18" s="38"/>
      <c r="G18" s="44" t="s">
        <v>72</v>
      </c>
      <c r="I18" s="55" t="s">
        <v>91</v>
      </c>
      <c r="J18" s="66">
        <f>B77</f>
        <v>654</v>
      </c>
      <c r="N18" s="2" t="s">
        <v>125</v>
      </c>
      <c r="Q18">
        <v>-0.79</v>
      </c>
    </row>
    <row r="19" spans="3:17">
      <c r="E19" s="38"/>
      <c r="G19" s="63">
        <v>0</v>
      </c>
      <c r="I19" s="58" t="s">
        <v>92</v>
      </c>
      <c r="J19" s="68">
        <f>B78</f>
        <v>2577</v>
      </c>
      <c r="N19" s="2" t="s">
        <v>127</v>
      </c>
      <c r="Q19">
        <v>-0.41</v>
      </c>
    </row>
    <row r="20" spans="3:17" ht="25.5">
      <c r="C20" s="44" t="s">
        <v>81</v>
      </c>
      <c r="E20" s="38"/>
      <c r="I20" s="2"/>
      <c r="N20" s="2" t="s">
        <v>128</v>
      </c>
      <c r="Q20">
        <v>-0.28999999999999998</v>
      </c>
    </row>
    <row r="21" spans="3:17">
      <c r="C21" s="59">
        <f>E15+E29</f>
        <v>9833</v>
      </c>
      <c r="E21" s="38"/>
      <c r="G21" s="42" t="s">
        <v>73</v>
      </c>
      <c r="I21" s="53" t="s">
        <v>93</v>
      </c>
      <c r="J21" s="65">
        <f>B92+B93</f>
        <v>5951</v>
      </c>
      <c r="N21" s="2" t="s">
        <v>129</v>
      </c>
      <c r="Q21">
        <v>-0.2</v>
      </c>
    </row>
    <row r="22" spans="3:17">
      <c r="E22" s="38"/>
      <c r="G22" s="64">
        <f>SUM(J21:J26)</f>
        <v>25497</v>
      </c>
      <c r="I22" s="55" t="s">
        <v>94</v>
      </c>
      <c r="J22" s="67">
        <f>B94</f>
        <v>1589</v>
      </c>
      <c r="N22" s="2" t="s">
        <v>130</v>
      </c>
      <c r="Q22">
        <v>-0.17</v>
      </c>
    </row>
    <row r="23" spans="3:17">
      <c r="E23" s="38"/>
      <c r="G23" s="2"/>
      <c r="I23" s="55" t="s">
        <v>95</v>
      </c>
      <c r="J23" s="67">
        <f>B95</f>
        <v>9982</v>
      </c>
      <c r="N23" s="2" t="s">
        <v>131</v>
      </c>
      <c r="Q23">
        <v>-0.13</v>
      </c>
    </row>
    <row r="24" spans="3:17">
      <c r="E24" s="38"/>
      <c r="G24" s="2"/>
      <c r="I24" s="55" t="s">
        <v>96</v>
      </c>
      <c r="J24" s="67">
        <f>B96</f>
        <v>6000</v>
      </c>
    </row>
    <row r="25" spans="3:17">
      <c r="E25" s="38"/>
      <c r="G25" s="2"/>
      <c r="I25" s="55" t="s">
        <v>97</v>
      </c>
      <c r="J25" s="67">
        <f>B97</f>
        <v>10</v>
      </c>
    </row>
    <row r="26" spans="3:17">
      <c r="E26" s="38"/>
      <c r="I26" s="58" t="s">
        <v>98</v>
      </c>
      <c r="J26" s="68">
        <f>B98</f>
        <v>1965</v>
      </c>
      <c r="N26" s="2" t="s">
        <v>132</v>
      </c>
    </row>
    <row r="27" spans="3:17">
      <c r="E27" s="41"/>
      <c r="G27" s="2"/>
      <c r="I27" s="2"/>
      <c r="J27" s="39"/>
    </row>
    <row r="28" spans="3:17" ht="25.5">
      <c r="C28" s="36"/>
      <c r="E28" s="60" t="s">
        <v>68</v>
      </c>
      <c r="G28" s="42" t="s">
        <v>70</v>
      </c>
    </row>
    <row r="29" spans="3:17">
      <c r="C29" s="37"/>
      <c r="E29" s="69">
        <f>G29+G35+G38</f>
        <v>26116</v>
      </c>
      <c r="G29" s="64">
        <f>SUM(J29:J32)</f>
        <v>15867</v>
      </c>
      <c r="I29" s="53" t="s">
        <v>99</v>
      </c>
      <c r="J29" s="65">
        <f>B81</f>
        <v>11494</v>
      </c>
    </row>
    <row r="30" spans="3:17">
      <c r="E30" s="38"/>
      <c r="I30" s="55" t="s">
        <v>100</v>
      </c>
      <c r="J30" s="67">
        <f>B82</f>
        <v>6418</v>
      </c>
    </row>
    <row r="31" spans="3:17">
      <c r="E31" s="41"/>
      <c r="G31" s="2"/>
      <c r="I31" s="55" t="s">
        <v>101</v>
      </c>
      <c r="J31" s="67">
        <f>B83</f>
        <v>9102</v>
      </c>
    </row>
    <row r="32" spans="3:17">
      <c r="I32" s="58" t="s">
        <v>102</v>
      </c>
      <c r="J32" s="68">
        <f>B85</f>
        <v>-11147</v>
      </c>
    </row>
    <row r="33" spans="7:8">
      <c r="G33" s="2"/>
    </row>
    <row r="34" spans="7:8">
      <c r="G34" s="49" t="s">
        <v>103</v>
      </c>
      <c r="H34" s="37"/>
    </row>
    <row r="35" spans="7:8">
      <c r="G35" s="70">
        <f>B87</f>
        <v>6781</v>
      </c>
      <c r="H35" s="71"/>
    </row>
    <row r="36" spans="7:8">
      <c r="G36" s="2"/>
    </row>
    <row r="37" spans="7:8">
      <c r="G37" s="49" t="s">
        <v>76</v>
      </c>
    </row>
    <row r="38" spans="7:8">
      <c r="G38" s="70">
        <f>B88</f>
        <v>3468</v>
      </c>
    </row>
    <row r="39" spans="7:8">
      <c r="G39" s="2"/>
    </row>
    <row r="40" spans="7:8">
      <c r="G40" s="2"/>
    </row>
    <row r="41" spans="7:8">
      <c r="G41" s="2"/>
    </row>
    <row r="42" spans="7:8">
      <c r="G42" s="2"/>
    </row>
    <row r="50" spans="1:13">
      <c r="C50" s="33" t="s">
        <v>53</v>
      </c>
      <c r="M50" s="2" t="s">
        <v>123</v>
      </c>
    </row>
    <row r="51" spans="1:13" ht="13.5" thickBot="1">
      <c r="A51" s="5" t="s">
        <v>35</v>
      </c>
      <c r="C51" s="6">
        <v>24937</v>
      </c>
    </row>
    <row r="52" spans="1:13">
      <c r="A52" s="4" t="s">
        <v>36</v>
      </c>
      <c r="C52" s="7">
        <v>16963</v>
      </c>
    </row>
    <row r="53" spans="1:13" ht="13.5" thickBot="1">
      <c r="A53" s="5" t="s">
        <v>37</v>
      </c>
      <c r="C53" s="6">
        <v>7974</v>
      </c>
    </row>
    <row r="54" spans="1:13" ht="15.75">
      <c r="A54" s="4" t="s">
        <v>38</v>
      </c>
      <c r="C54" s="8"/>
    </row>
    <row r="55" spans="1:13">
      <c r="A55" s="4" t="s">
        <v>39</v>
      </c>
      <c r="C55" s="10">
        <v>12443</v>
      </c>
    </row>
    <row r="56" spans="1:13">
      <c r="A56" s="4" t="s">
        <v>40</v>
      </c>
      <c r="C56" s="10">
        <v>3757</v>
      </c>
    </row>
    <row r="57" spans="1:13">
      <c r="A57" s="4" t="s">
        <v>41</v>
      </c>
      <c r="C57" s="10">
        <v>3019</v>
      </c>
    </row>
    <row r="58" spans="1:13">
      <c r="A58" s="4" t="s">
        <v>42</v>
      </c>
      <c r="C58" s="10">
        <v>951</v>
      </c>
    </row>
    <row r="59" spans="1:13">
      <c r="A59" s="4" t="s">
        <v>43</v>
      </c>
      <c r="C59" s="10">
        <v>1991</v>
      </c>
    </row>
    <row r="60" spans="1:13" ht="16.5">
      <c r="A60" s="11" t="s">
        <v>52</v>
      </c>
      <c r="C60" s="12"/>
    </row>
    <row r="61" spans="1:13">
      <c r="A61" s="4" t="s">
        <v>44</v>
      </c>
      <c r="C61" s="10">
        <v>761</v>
      </c>
    </row>
    <row r="62" spans="1:13">
      <c r="A62" s="4" t="s">
        <v>45</v>
      </c>
      <c r="C62" s="10">
        <v>22922</v>
      </c>
    </row>
    <row r="63" spans="1:13" ht="13.5" thickBot="1">
      <c r="A63" s="5" t="s">
        <v>46</v>
      </c>
      <c r="C63" s="13">
        <v>-14948</v>
      </c>
    </row>
    <row r="64" spans="1:13" ht="15.75">
      <c r="A64" s="4" t="s">
        <v>47</v>
      </c>
      <c r="C64" s="8"/>
    </row>
    <row r="65" spans="1:3">
      <c r="A65" s="4" t="s">
        <v>48</v>
      </c>
      <c r="C65" s="10">
        <v>95</v>
      </c>
    </row>
    <row r="66" spans="1:3">
      <c r="A66" s="4" t="s">
        <v>50</v>
      </c>
      <c r="C66" s="10">
        <v>-165</v>
      </c>
    </row>
    <row r="67" spans="1:3">
      <c r="A67" s="4" t="s">
        <v>49</v>
      </c>
      <c r="C67" s="10">
        <v>-434</v>
      </c>
    </row>
    <row r="68" spans="1:3" ht="13.5" thickBot="1">
      <c r="A68" s="5" t="s">
        <v>51</v>
      </c>
      <c r="C68" s="13">
        <v>-15452</v>
      </c>
    </row>
    <row r="71" spans="1:3" ht="24">
      <c r="A71" s="15" t="s">
        <v>0</v>
      </c>
      <c r="B71" s="15" t="s">
        <v>2</v>
      </c>
    </row>
    <row r="72" spans="1:3">
      <c r="A72" s="16" t="s">
        <v>3</v>
      </c>
      <c r="B72" s="17"/>
    </row>
    <row r="73" spans="1:3">
      <c r="A73" s="16" t="s">
        <v>4</v>
      </c>
      <c r="B73" s="23">
        <v>3703</v>
      </c>
    </row>
    <row r="74" spans="1:3" ht="15.75">
      <c r="A74" s="16" t="s">
        <v>54</v>
      </c>
      <c r="B74" s="24"/>
    </row>
    <row r="75" spans="1:3">
      <c r="A75" s="16" t="s">
        <v>34</v>
      </c>
      <c r="B75" s="25">
        <v>479</v>
      </c>
    </row>
    <row r="76" spans="1:3">
      <c r="A76" s="16" t="s">
        <v>5</v>
      </c>
      <c r="B76" s="23">
        <v>1801</v>
      </c>
    </row>
    <row r="77" spans="1:3">
      <c r="A77" s="16" t="s">
        <v>6</v>
      </c>
      <c r="B77" s="25">
        <v>654</v>
      </c>
    </row>
    <row r="78" spans="1:3">
      <c r="A78" s="16" t="s">
        <v>7</v>
      </c>
      <c r="B78" s="23">
        <v>2577</v>
      </c>
    </row>
    <row r="79" spans="1:3" ht="13.5" thickBot="1">
      <c r="A79" s="20" t="s">
        <v>8</v>
      </c>
      <c r="B79" s="26">
        <v>9214</v>
      </c>
    </row>
    <row r="80" spans="1:3" ht="15.75">
      <c r="A80" s="16" t="s">
        <v>9</v>
      </c>
      <c r="B80" s="24"/>
    </row>
    <row r="81" spans="1:2">
      <c r="A81" s="16" t="s">
        <v>10</v>
      </c>
      <c r="B81" s="23">
        <v>11494</v>
      </c>
    </row>
    <row r="82" spans="1:2">
      <c r="A82" s="16" t="s">
        <v>11</v>
      </c>
      <c r="B82" s="23">
        <v>6418</v>
      </c>
    </row>
    <row r="83" spans="1:2">
      <c r="A83" s="16" t="s">
        <v>12</v>
      </c>
      <c r="B83" s="27">
        <v>9102</v>
      </c>
    </row>
    <row r="84" spans="1:2">
      <c r="A84" s="16" t="s">
        <v>13</v>
      </c>
      <c r="B84" s="23">
        <v>27014</v>
      </c>
    </row>
    <row r="85" spans="1:2">
      <c r="A85" s="18" t="s">
        <v>14</v>
      </c>
      <c r="B85" s="28">
        <v>-11147</v>
      </c>
    </row>
    <row r="86" spans="1:2" ht="13.5" thickBot="1">
      <c r="A86" s="20" t="s">
        <v>61</v>
      </c>
      <c r="B86" s="26">
        <v>15867</v>
      </c>
    </row>
    <row r="87" spans="1:2">
      <c r="A87" s="16" t="s">
        <v>15</v>
      </c>
      <c r="B87" s="23">
        <v>6781</v>
      </c>
    </row>
    <row r="88" spans="1:2">
      <c r="A88" s="18" t="s">
        <v>57</v>
      </c>
      <c r="B88" s="28">
        <v>3468</v>
      </c>
    </row>
    <row r="89" spans="1:2" ht="13.5" thickBot="1">
      <c r="A89" s="21" t="s">
        <v>16</v>
      </c>
      <c r="B89" s="30">
        <v>35330</v>
      </c>
    </row>
    <row r="90" spans="1:2" ht="15.75">
      <c r="A90" s="19" t="s">
        <v>17</v>
      </c>
      <c r="B90" s="24"/>
    </row>
    <row r="91" spans="1:2" ht="15.75">
      <c r="A91" s="16" t="s">
        <v>18</v>
      </c>
      <c r="B91" s="24"/>
    </row>
    <row r="92" spans="1:2">
      <c r="A92" s="16" t="s">
        <v>19</v>
      </c>
      <c r="B92" s="23">
        <v>1875</v>
      </c>
    </row>
    <row r="93" spans="1:2">
      <c r="A93" s="16" t="s">
        <v>20</v>
      </c>
      <c r="B93" s="23">
        <v>4076</v>
      </c>
    </row>
    <row r="94" spans="1:2">
      <c r="A94" s="16" t="s">
        <v>21</v>
      </c>
      <c r="B94" s="23">
        <v>1589</v>
      </c>
    </row>
    <row r="95" spans="1:2">
      <c r="A95" s="16" t="s">
        <v>22</v>
      </c>
      <c r="B95" s="23">
        <v>9982</v>
      </c>
    </row>
    <row r="96" spans="1:2">
      <c r="A96" s="16" t="s">
        <v>23</v>
      </c>
      <c r="B96" s="23">
        <v>6000</v>
      </c>
    </row>
    <row r="97" spans="1:2">
      <c r="A97" s="16" t="s">
        <v>24</v>
      </c>
      <c r="B97" s="25">
        <v>10</v>
      </c>
    </row>
    <row r="98" spans="1:2">
      <c r="A98" s="18" t="s">
        <v>25</v>
      </c>
      <c r="B98" s="28">
        <v>1965</v>
      </c>
    </row>
    <row r="99" spans="1:2" ht="13.5" thickBot="1">
      <c r="A99" s="20" t="s">
        <v>26</v>
      </c>
      <c r="B99" s="26">
        <v>25497</v>
      </c>
    </row>
    <row r="100" spans="1:2">
      <c r="A100" s="18" t="s">
        <v>27</v>
      </c>
      <c r="B100" s="28">
        <v>4226</v>
      </c>
    </row>
    <row r="101" spans="1:2" ht="13.5" thickBot="1">
      <c r="A101" s="20" t="s">
        <v>28</v>
      </c>
      <c r="B101" s="26">
        <v>29723</v>
      </c>
    </row>
    <row r="102" spans="1:2" ht="15.75">
      <c r="A102" s="16" t="s">
        <v>29</v>
      </c>
      <c r="B102" s="24"/>
    </row>
    <row r="103" spans="1:2">
      <c r="A103" s="18" t="s">
        <v>59</v>
      </c>
      <c r="B103" s="28">
        <v>65395</v>
      </c>
    </row>
    <row r="104" spans="1:2">
      <c r="A104" s="16" t="s">
        <v>58</v>
      </c>
      <c r="B104" s="25">
        <v>184</v>
      </c>
    </row>
    <row r="105" spans="1:2">
      <c r="A105" s="16" t="s">
        <v>30</v>
      </c>
      <c r="B105" s="23">
        <v>74135</v>
      </c>
    </row>
    <row r="106" spans="1:2" ht="15.75">
      <c r="A106" s="16" t="s">
        <v>55</v>
      </c>
      <c r="B106" s="24"/>
    </row>
    <row r="107" spans="1:2">
      <c r="A107" s="16" t="s">
        <v>31</v>
      </c>
      <c r="B107" s="23">
        <v>-132234</v>
      </c>
    </row>
    <row r="108" spans="1:2">
      <c r="A108" s="18" t="s">
        <v>60</v>
      </c>
      <c r="B108" s="28">
        <v>-1873</v>
      </c>
    </row>
    <row r="109" spans="1:2" ht="15.75">
      <c r="A109" s="14" t="s">
        <v>56</v>
      </c>
      <c r="B109" s="29"/>
    </row>
    <row r="110" spans="1:2" ht="13.5" thickBot="1">
      <c r="A110" s="21" t="s">
        <v>32</v>
      </c>
      <c r="B110" s="31">
        <v>5607</v>
      </c>
    </row>
    <row r="111" spans="1:2" ht="13.5" thickBot="1">
      <c r="A111" s="16" t="s">
        <v>33</v>
      </c>
      <c r="B111" s="32">
        <v>35330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U111"/>
  <sheetViews>
    <sheetView tabSelected="1" workbookViewId="0">
      <pane ySplit="12330" topLeftCell="A49"/>
      <selection activeCell="B1" sqref="B1:U38"/>
      <selection pane="bottomLeft" activeCell="K64" sqref="K64"/>
    </sheetView>
  </sheetViews>
  <sheetFormatPr defaultRowHeight="12.75"/>
  <cols>
    <col min="1" max="1" width="55.28515625" customWidth="1"/>
    <col min="3" max="3" width="9.85546875" bestFit="1" customWidth="1"/>
    <col min="5" max="5" width="15.7109375" style="1" customWidth="1"/>
    <col min="7" max="7" width="17.140625" customWidth="1"/>
    <col min="8" max="8" width="11.7109375" bestFit="1" customWidth="1"/>
    <col min="9" max="9" width="40.28515625" bestFit="1" customWidth="1"/>
    <col min="10" max="10" width="11.28515625" bestFit="1" customWidth="1"/>
    <col min="12" max="12" width="23.42578125" customWidth="1"/>
    <col min="13" max="13" width="9" bestFit="1" customWidth="1"/>
    <col min="16" max="16" width="22.5703125" bestFit="1" customWidth="1"/>
  </cols>
  <sheetData>
    <row r="1" spans="2:21">
      <c r="N1" s="2" t="s">
        <v>118</v>
      </c>
    </row>
    <row r="2" spans="2:21" ht="15">
      <c r="L2" s="75" t="s">
        <v>106</v>
      </c>
      <c r="M2" s="86">
        <v>121.35</v>
      </c>
      <c r="N2" s="74">
        <f>C51*1000/N4</f>
        <v>121.34793187347933</v>
      </c>
      <c r="O2" s="2"/>
    </row>
    <row r="3" spans="2:21" ht="15">
      <c r="E3" s="46" t="s">
        <v>74</v>
      </c>
      <c r="G3" s="49" t="s">
        <v>77</v>
      </c>
      <c r="L3" s="77" t="s">
        <v>107</v>
      </c>
      <c r="M3" s="83">
        <v>8</v>
      </c>
      <c r="N3" s="74">
        <v>0</v>
      </c>
    </row>
    <row r="4" spans="2:21" ht="15">
      <c r="E4" s="47">
        <f>G4-G8</f>
        <v>-3961.7331948718056</v>
      </c>
      <c r="G4" s="50">
        <f>(M2 + M3)*M4/1000</f>
        <v>106067</v>
      </c>
      <c r="H4" s="22"/>
      <c r="L4" s="79" t="s">
        <v>104</v>
      </c>
      <c r="M4" s="93">
        <v>820000</v>
      </c>
      <c r="N4" s="92">
        <v>205500</v>
      </c>
      <c r="U4" s="2" t="s">
        <v>122</v>
      </c>
    </row>
    <row r="5" spans="2:21" ht="26.25">
      <c r="C5" s="44" t="s">
        <v>80</v>
      </c>
      <c r="E5" s="40"/>
      <c r="S5" s="75" t="s">
        <v>112</v>
      </c>
      <c r="T5" s="81">
        <v>16</v>
      </c>
      <c r="U5" s="74">
        <v>16</v>
      </c>
    </row>
    <row r="6" spans="2:21" ht="15">
      <c r="C6" s="45">
        <f>E4*E8</f>
        <v>-2377.0399169230832</v>
      </c>
      <c r="G6" s="42" t="s">
        <v>78</v>
      </c>
      <c r="I6" s="53" t="s">
        <v>82</v>
      </c>
      <c r="J6" s="54">
        <f>(1-M6)*M2*M4/1000</f>
        <v>67684.661400000012</v>
      </c>
      <c r="L6" s="87" t="s">
        <v>105</v>
      </c>
      <c r="M6" s="88">
        <v>0.31979999999999997</v>
      </c>
      <c r="N6" s="85">
        <f>C53/C51</f>
        <v>0.31976580984079883</v>
      </c>
      <c r="O6" s="2"/>
      <c r="S6" s="77" t="s">
        <v>117</v>
      </c>
      <c r="T6" s="89">
        <f>1.5*U6</f>
        <v>1.9500000000000002</v>
      </c>
      <c r="U6" s="98">
        <v>1.3</v>
      </c>
    </row>
    <row r="7" spans="2:21" ht="15">
      <c r="E7" s="46" t="s">
        <v>75</v>
      </c>
      <c r="G7" s="51" t="s">
        <v>79</v>
      </c>
      <c r="I7" s="55" t="s">
        <v>83</v>
      </c>
      <c r="J7" s="56">
        <f>M7*M4/1000</f>
        <v>33104.871794871789</v>
      </c>
      <c r="L7" s="87" t="s">
        <v>108</v>
      </c>
      <c r="M7" s="84">
        <f>SUM(Q7:Q9)</f>
        <v>40.371794871794869</v>
      </c>
      <c r="N7" s="74">
        <f>C55*1000/N4</f>
        <v>60.549878345498783</v>
      </c>
      <c r="P7" s="75" t="s">
        <v>109</v>
      </c>
      <c r="Q7" s="76">
        <f>T5/T6</f>
        <v>8.2051282051282044</v>
      </c>
      <c r="S7" s="77" t="s">
        <v>113</v>
      </c>
      <c r="T7" s="89">
        <f>1.5*U7</f>
        <v>1.5</v>
      </c>
      <c r="U7" s="98">
        <v>1</v>
      </c>
    </row>
    <row r="8" spans="2:21" ht="15">
      <c r="E8" s="48">
        <v>0.6</v>
      </c>
      <c r="G8" s="52">
        <f>SUM(J6:J13)</f>
        <v>110028.73319487181</v>
      </c>
      <c r="I8" s="57" t="s">
        <v>84</v>
      </c>
      <c r="J8" s="56">
        <f>M4*M8/1000</f>
        <v>3755.6</v>
      </c>
      <c r="L8" s="95" t="s">
        <v>119</v>
      </c>
      <c r="M8" s="73">
        <v>4.58</v>
      </c>
      <c r="N8" s="74">
        <f>C56*1000/N4</f>
        <v>18.282238442822383</v>
      </c>
      <c r="P8" s="77" t="s">
        <v>110</v>
      </c>
      <c r="Q8" s="78">
        <f>T5/T7</f>
        <v>10.666666666666666</v>
      </c>
      <c r="S8" s="77" t="s">
        <v>114</v>
      </c>
      <c r="T8" s="82">
        <v>3.75</v>
      </c>
      <c r="U8" s="74">
        <v>3.75</v>
      </c>
    </row>
    <row r="9" spans="2:21" ht="15">
      <c r="E9" s="41"/>
      <c r="I9" s="55" t="s">
        <v>85</v>
      </c>
      <c r="J9" s="56">
        <f>M4*M9/1000</f>
        <v>3017.6</v>
      </c>
      <c r="L9" s="95" t="s">
        <v>120</v>
      </c>
      <c r="M9" s="73">
        <v>3.68</v>
      </c>
      <c r="N9" s="74">
        <f>C57*1000/N4</f>
        <v>14.690997566909976</v>
      </c>
      <c r="P9" s="79" t="s">
        <v>111</v>
      </c>
      <c r="Q9" s="80">
        <f>(T5+T8+T9)/T10</f>
        <v>21.5</v>
      </c>
      <c r="S9" s="77" t="s">
        <v>115</v>
      </c>
      <c r="T9" s="82">
        <v>12.5</v>
      </c>
      <c r="U9" s="74">
        <v>12.5</v>
      </c>
    </row>
    <row r="10" spans="2:21" ht="15">
      <c r="E10" s="41"/>
      <c r="I10" s="55" t="s">
        <v>86</v>
      </c>
      <c r="J10" s="97">
        <v>475</v>
      </c>
      <c r="K10" s="9"/>
      <c r="L10" s="94"/>
      <c r="N10" s="96">
        <f>C58</f>
        <v>951</v>
      </c>
      <c r="S10" s="79" t="s">
        <v>116</v>
      </c>
      <c r="T10" s="89">
        <f>1.5*U10</f>
        <v>1.5</v>
      </c>
      <c r="U10" s="98">
        <v>1</v>
      </c>
    </row>
    <row r="11" spans="2:21" ht="15">
      <c r="I11" s="55" t="s">
        <v>1</v>
      </c>
      <c r="J11" s="97">
        <v>1991</v>
      </c>
      <c r="L11" s="2"/>
      <c r="N11" s="96">
        <f>C59</f>
        <v>1991</v>
      </c>
    </row>
    <row r="12" spans="2:21">
      <c r="B12" s="42" t="s">
        <v>67</v>
      </c>
      <c r="I12" s="55" t="s">
        <v>87</v>
      </c>
      <c r="J12" s="56">
        <f t="shared" ref="J12:J18" si="0">C60</f>
        <v>0</v>
      </c>
    </row>
    <row r="13" spans="2:21" ht="15">
      <c r="B13" s="43">
        <f>C6/C21</f>
        <v>-0.2417410675198905</v>
      </c>
      <c r="I13" s="58" t="s">
        <v>121</v>
      </c>
      <c r="J13" s="97">
        <v>0</v>
      </c>
      <c r="N13" s="96">
        <f>C61</f>
        <v>761</v>
      </c>
    </row>
    <row r="14" spans="2:21" ht="25.5">
      <c r="E14" s="60" t="s">
        <v>69</v>
      </c>
      <c r="G14" s="44" t="s">
        <v>71</v>
      </c>
      <c r="I14" s="2"/>
    </row>
    <row r="15" spans="2:21">
      <c r="E15" s="61">
        <f>G15-G19-G22</f>
        <v>-16283</v>
      </c>
      <c r="G15" s="62">
        <f>SUM(J15:J19)</f>
        <v>9214</v>
      </c>
      <c r="I15" s="53" t="s">
        <v>88</v>
      </c>
      <c r="J15" s="65">
        <f>B73</f>
        <v>3703</v>
      </c>
      <c r="N15" s="2" t="s">
        <v>135</v>
      </c>
      <c r="Q15" s="2" t="s">
        <v>67</v>
      </c>
    </row>
    <row r="16" spans="2:21">
      <c r="E16" s="38"/>
      <c r="I16" s="55" t="s">
        <v>89</v>
      </c>
      <c r="J16" s="66">
        <f>B75</f>
        <v>479</v>
      </c>
      <c r="N16" s="2"/>
    </row>
    <row r="17" spans="3:17">
      <c r="E17" s="38"/>
      <c r="I17" s="55" t="s">
        <v>90</v>
      </c>
      <c r="J17" s="67">
        <f>B76</f>
        <v>1801</v>
      </c>
      <c r="N17" s="2" t="s">
        <v>136</v>
      </c>
      <c r="Q17" s="72">
        <v>-0.13</v>
      </c>
    </row>
    <row r="18" spans="3:17">
      <c r="E18" s="38"/>
      <c r="G18" s="44" t="s">
        <v>72</v>
      </c>
      <c r="I18" s="55" t="s">
        <v>91</v>
      </c>
      <c r="J18" s="66">
        <f>B77</f>
        <v>654</v>
      </c>
      <c r="N18" s="2" t="s">
        <v>137</v>
      </c>
      <c r="Q18" s="72">
        <v>-0.79</v>
      </c>
    </row>
    <row r="19" spans="3:17">
      <c r="E19" s="38"/>
      <c r="G19" s="63">
        <v>0</v>
      </c>
      <c r="I19" s="58" t="s">
        <v>92</v>
      </c>
      <c r="J19" s="68">
        <f>B78</f>
        <v>2577</v>
      </c>
      <c r="N19" s="2" t="s">
        <v>138</v>
      </c>
      <c r="Q19" s="72"/>
    </row>
    <row r="20" spans="3:17" ht="25.5">
      <c r="C20" s="44" t="s">
        <v>81</v>
      </c>
      <c r="E20" s="38"/>
      <c r="I20" s="2"/>
      <c r="N20" s="2" t="s">
        <v>139</v>
      </c>
      <c r="Q20" s="72"/>
    </row>
    <row r="21" spans="3:17">
      <c r="C21" s="59">
        <f>E15+E29</f>
        <v>9833</v>
      </c>
      <c r="E21" s="38"/>
      <c r="G21" s="42" t="s">
        <v>73</v>
      </c>
      <c r="I21" s="53" t="s">
        <v>93</v>
      </c>
      <c r="J21" s="65">
        <f>B92+B93</f>
        <v>5951</v>
      </c>
      <c r="N21" s="2" t="s">
        <v>140</v>
      </c>
      <c r="Q21" s="72"/>
    </row>
    <row r="22" spans="3:17">
      <c r="E22" s="38"/>
      <c r="G22" s="64">
        <f>SUM(J21:J26)</f>
        <v>25497</v>
      </c>
      <c r="I22" s="55" t="s">
        <v>94</v>
      </c>
      <c r="J22" s="67">
        <f>B94</f>
        <v>1589</v>
      </c>
      <c r="N22" s="2" t="s">
        <v>130</v>
      </c>
      <c r="Q22" s="72"/>
    </row>
    <row r="23" spans="3:17">
      <c r="E23" s="38"/>
      <c r="G23" s="2"/>
      <c r="I23" s="55" t="s">
        <v>95</v>
      </c>
      <c r="J23" s="67">
        <f>B95</f>
        <v>9982</v>
      </c>
      <c r="N23" s="2" t="s">
        <v>141</v>
      </c>
      <c r="Q23" s="72"/>
    </row>
    <row r="24" spans="3:17">
      <c r="E24" s="38"/>
      <c r="G24" s="2"/>
      <c r="I24" s="55" t="s">
        <v>96</v>
      </c>
      <c r="J24" s="67">
        <f>B96</f>
        <v>6000</v>
      </c>
      <c r="N24" s="2" t="s">
        <v>142</v>
      </c>
      <c r="Q24" s="72">
        <v>-0.24</v>
      </c>
    </row>
    <row r="25" spans="3:17">
      <c r="E25" s="38"/>
      <c r="G25" s="2"/>
      <c r="I25" s="55" t="s">
        <v>97</v>
      </c>
      <c r="J25" s="67">
        <f>B97</f>
        <v>10</v>
      </c>
      <c r="N25" s="2" t="s">
        <v>148</v>
      </c>
    </row>
    <row r="26" spans="3:17">
      <c r="E26" s="38"/>
      <c r="I26" s="58" t="s">
        <v>98</v>
      </c>
      <c r="J26" s="68">
        <f>B98</f>
        <v>1965</v>
      </c>
      <c r="N26" s="2" t="s">
        <v>143</v>
      </c>
    </row>
    <row r="27" spans="3:17">
      <c r="E27" s="41"/>
      <c r="G27" s="2"/>
      <c r="I27" s="2"/>
      <c r="J27" s="39"/>
    </row>
    <row r="28" spans="3:17" ht="25.5">
      <c r="C28" s="36"/>
      <c r="E28" s="60" t="s">
        <v>68</v>
      </c>
      <c r="G28" s="42" t="s">
        <v>70</v>
      </c>
      <c r="N28" s="2" t="s">
        <v>144</v>
      </c>
    </row>
    <row r="29" spans="3:17">
      <c r="C29" s="37"/>
      <c r="E29" s="69">
        <f>G29+G35+G38</f>
        <v>26116</v>
      </c>
      <c r="G29" s="64">
        <f>SUM(J29:J32)</f>
        <v>15867</v>
      </c>
      <c r="I29" s="53" t="s">
        <v>99</v>
      </c>
      <c r="J29" s="65">
        <f>B81</f>
        <v>11494</v>
      </c>
    </row>
    <row r="30" spans="3:17">
      <c r="E30" s="38"/>
      <c r="I30" s="55" t="s">
        <v>100</v>
      </c>
      <c r="J30" s="67">
        <f>B82</f>
        <v>6418</v>
      </c>
    </row>
    <row r="31" spans="3:17">
      <c r="E31" s="41"/>
      <c r="G31" s="2"/>
      <c r="I31" s="55" t="s">
        <v>101</v>
      </c>
      <c r="J31" s="67">
        <f>B83</f>
        <v>9102</v>
      </c>
    </row>
    <row r="32" spans="3:17">
      <c r="I32" s="58" t="s">
        <v>102</v>
      </c>
      <c r="J32" s="68">
        <f>B85</f>
        <v>-11147</v>
      </c>
    </row>
    <row r="33" spans="7:8">
      <c r="G33" s="2"/>
    </row>
    <row r="34" spans="7:8">
      <c r="G34" s="49" t="s">
        <v>103</v>
      </c>
      <c r="H34" s="37"/>
    </row>
    <row r="35" spans="7:8">
      <c r="G35" s="70">
        <f>B87</f>
        <v>6781</v>
      </c>
      <c r="H35" s="71"/>
    </row>
    <row r="36" spans="7:8">
      <c r="G36" s="2"/>
    </row>
    <row r="37" spans="7:8">
      <c r="G37" s="49" t="s">
        <v>76</v>
      </c>
    </row>
    <row r="38" spans="7:8">
      <c r="G38" s="70">
        <f>B88</f>
        <v>3468</v>
      </c>
    </row>
    <row r="39" spans="7:8">
      <c r="G39" s="2"/>
    </row>
    <row r="40" spans="7:8">
      <c r="G40" s="2"/>
    </row>
    <row r="41" spans="7:8">
      <c r="G41" s="2"/>
    </row>
    <row r="42" spans="7:8">
      <c r="G42" s="2"/>
    </row>
    <row r="49" spans="1:13">
      <c r="M49" s="2" t="s">
        <v>133</v>
      </c>
    </row>
    <row r="50" spans="1:13">
      <c r="C50" s="33" t="s">
        <v>53</v>
      </c>
      <c r="M50" s="2" t="s">
        <v>134</v>
      </c>
    </row>
    <row r="51" spans="1:13" ht="13.5" thickBot="1">
      <c r="A51" s="5" t="s">
        <v>35</v>
      </c>
      <c r="C51" s="6">
        <v>24937</v>
      </c>
    </row>
    <row r="52" spans="1:13">
      <c r="A52" s="4" t="s">
        <v>36</v>
      </c>
      <c r="C52" s="7">
        <v>16963</v>
      </c>
    </row>
    <row r="53" spans="1:13" ht="13.5" thickBot="1">
      <c r="A53" s="5" t="s">
        <v>37</v>
      </c>
      <c r="C53" s="6">
        <v>7974</v>
      </c>
    </row>
    <row r="54" spans="1:13" ht="15.75">
      <c r="A54" s="4" t="s">
        <v>38</v>
      </c>
      <c r="C54" s="8"/>
    </row>
    <row r="55" spans="1:13">
      <c r="A55" s="4" t="s">
        <v>39</v>
      </c>
      <c r="C55" s="10">
        <v>12443</v>
      </c>
    </row>
    <row r="56" spans="1:13">
      <c r="A56" s="4" t="s">
        <v>40</v>
      </c>
      <c r="C56" s="10">
        <v>3757</v>
      </c>
    </row>
    <row r="57" spans="1:13">
      <c r="A57" s="4" t="s">
        <v>41</v>
      </c>
      <c r="C57" s="10">
        <v>3019</v>
      </c>
    </row>
    <row r="58" spans="1:13">
      <c r="A58" s="4" t="s">
        <v>42</v>
      </c>
      <c r="C58" s="10">
        <v>951</v>
      </c>
    </row>
    <row r="59" spans="1:13">
      <c r="A59" s="4" t="s">
        <v>43</v>
      </c>
      <c r="C59" s="10">
        <v>1991</v>
      </c>
    </row>
    <row r="60" spans="1:13" ht="16.5">
      <c r="A60" s="11" t="s">
        <v>52</v>
      </c>
      <c r="C60" s="12"/>
    </row>
    <row r="61" spans="1:13">
      <c r="A61" s="4" t="s">
        <v>44</v>
      </c>
      <c r="C61" s="10">
        <v>761</v>
      </c>
    </row>
    <row r="62" spans="1:13">
      <c r="A62" s="4" t="s">
        <v>45</v>
      </c>
      <c r="C62" s="10">
        <v>22922</v>
      </c>
    </row>
    <row r="63" spans="1:13" ht="13.5" thickBot="1">
      <c r="A63" s="5" t="s">
        <v>46</v>
      </c>
      <c r="C63" s="13">
        <v>-14948</v>
      </c>
    </row>
    <row r="64" spans="1:13" ht="15.75">
      <c r="A64" s="4" t="s">
        <v>47</v>
      </c>
      <c r="C64" s="8"/>
    </row>
    <row r="65" spans="1:3">
      <c r="A65" s="4" t="s">
        <v>48</v>
      </c>
      <c r="C65" s="10">
        <v>95</v>
      </c>
    </row>
    <row r="66" spans="1:3">
      <c r="A66" s="4" t="s">
        <v>50</v>
      </c>
      <c r="C66" s="10">
        <v>-165</v>
      </c>
    </row>
    <row r="67" spans="1:3">
      <c r="A67" s="4" t="s">
        <v>49</v>
      </c>
      <c r="C67" s="10">
        <v>-434</v>
      </c>
    </row>
    <row r="68" spans="1:3" ht="13.5" thickBot="1">
      <c r="A68" s="5" t="s">
        <v>51</v>
      </c>
      <c r="C68" s="13">
        <v>-15452</v>
      </c>
    </row>
    <row r="71" spans="1:3" ht="24">
      <c r="A71" s="15" t="s">
        <v>0</v>
      </c>
      <c r="B71" s="15" t="s">
        <v>2</v>
      </c>
    </row>
    <row r="72" spans="1:3">
      <c r="A72" s="16" t="s">
        <v>3</v>
      </c>
      <c r="B72" s="17"/>
    </row>
    <row r="73" spans="1:3">
      <c r="A73" s="16" t="s">
        <v>4</v>
      </c>
      <c r="B73" s="23">
        <v>3703</v>
      </c>
    </row>
    <row r="74" spans="1:3" ht="15.75">
      <c r="A74" s="16" t="s">
        <v>54</v>
      </c>
      <c r="B74" s="24"/>
    </row>
    <row r="75" spans="1:3">
      <c r="A75" s="16" t="s">
        <v>34</v>
      </c>
      <c r="B75" s="25">
        <v>479</v>
      </c>
    </row>
    <row r="76" spans="1:3">
      <c r="A76" s="16" t="s">
        <v>5</v>
      </c>
      <c r="B76" s="23">
        <v>1801</v>
      </c>
    </row>
    <row r="77" spans="1:3">
      <c r="A77" s="16" t="s">
        <v>6</v>
      </c>
      <c r="B77" s="25">
        <v>654</v>
      </c>
    </row>
    <row r="78" spans="1:3">
      <c r="A78" s="16" t="s">
        <v>7</v>
      </c>
      <c r="B78" s="23">
        <v>2577</v>
      </c>
    </row>
    <row r="79" spans="1:3" ht="13.5" thickBot="1">
      <c r="A79" s="20" t="s">
        <v>8</v>
      </c>
      <c r="B79" s="26">
        <v>9214</v>
      </c>
    </row>
    <row r="80" spans="1:3" ht="15.75">
      <c r="A80" s="16" t="s">
        <v>9</v>
      </c>
      <c r="B80" s="24"/>
    </row>
    <row r="81" spans="1:2">
      <c r="A81" s="16" t="s">
        <v>10</v>
      </c>
      <c r="B81" s="23">
        <v>11494</v>
      </c>
    </row>
    <row r="82" spans="1:2">
      <c r="A82" s="16" t="s">
        <v>11</v>
      </c>
      <c r="B82" s="23">
        <v>6418</v>
      </c>
    </row>
    <row r="83" spans="1:2">
      <c r="A83" s="16" t="s">
        <v>12</v>
      </c>
      <c r="B83" s="27">
        <v>9102</v>
      </c>
    </row>
    <row r="84" spans="1:2">
      <c r="A84" s="16" t="s">
        <v>13</v>
      </c>
      <c r="B84" s="23">
        <v>27014</v>
      </c>
    </row>
    <row r="85" spans="1:2">
      <c r="A85" s="18" t="s">
        <v>14</v>
      </c>
      <c r="B85" s="28">
        <v>-11147</v>
      </c>
    </row>
    <row r="86" spans="1:2" ht="13.5" thickBot="1">
      <c r="A86" s="20" t="s">
        <v>61</v>
      </c>
      <c r="B86" s="26">
        <v>15867</v>
      </c>
    </row>
    <row r="87" spans="1:2">
      <c r="A87" s="16" t="s">
        <v>15</v>
      </c>
      <c r="B87" s="23">
        <v>6781</v>
      </c>
    </row>
    <row r="88" spans="1:2">
      <c r="A88" s="18" t="s">
        <v>57</v>
      </c>
      <c r="B88" s="28">
        <v>3468</v>
      </c>
    </row>
    <row r="89" spans="1:2" ht="13.5" thickBot="1">
      <c r="A89" s="21" t="s">
        <v>16</v>
      </c>
      <c r="B89" s="30">
        <v>35330</v>
      </c>
    </row>
    <row r="90" spans="1:2" ht="15.75">
      <c r="A90" s="19" t="s">
        <v>17</v>
      </c>
      <c r="B90" s="24"/>
    </row>
    <row r="91" spans="1:2" ht="15.75">
      <c r="A91" s="16" t="s">
        <v>18</v>
      </c>
      <c r="B91" s="24"/>
    </row>
    <row r="92" spans="1:2">
      <c r="A92" s="16" t="s">
        <v>19</v>
      </c>
      <c r="B92" s="23">
        <v>1875</v>
      </c>
    </row>
    <row r="93" spans="1:2">
      <c r="A93" s="16" t="s">
        <v>20</v>
      </c>
      <c r="B93" s="23">
        <v>4076</v>
      </c>
    </row>
    <row r="94" spans="1:2">
      <c r="A94" s="16" t="s">
        <v>21</v>
      </c>
      <c r="B94" s="23">
        <v>1589</v>
      </c>
    </row>
    <row r="95" spans="1:2">
      <c r="A95" s="16" t="s">
        <v>22</v>
      </c>
      <c r="B95" s="23">
        <v>9982</v>
      </c>
    </row>
    <row r="96" spans="1:2">
      <c r="A96" s="16" t="s">
        <v>23</v>
      </c>
      <c r="B96" s="23">
        <v>6000</v>
      </c>
    </row>
    <row r="97" spans="1:2">
      <c r="A97" s="16" t="s">
        <v>24</v>
      </c>
      <c r="B97" s="25">
        <v>10</v>
      </c>
    </row>
    <row r="98" spans="1:2">
      <c r="A98" s="18" t="s">
        <v>25</v>
      </c>
      <c r="B98" s="28">
        <v>1965</v>
      </c>
    </row>
    <row r="99" spans="1:2" ht="13.5" thickBot="1">
      <c r="A99" s="20" t="s">
        <v>26</v>
      </c>
      <c r="B99" s="26">
        <v>25497</v>
      </c>
    </row>
    <row r="100" spans="1:2">
      <c r="A100" s="18" t="s">
        <v>27</v>
      </c>
      <c r="B100" s="28">
        <v>4226</v>
      </c>
    </row>
    <row r="101" spans="1:2" ht="13.5" thickBot="1">
      <c r="A101" s="20" t="s">
        <v>28</v>
      </c>
      <c r="B101" s="26">
        <v>29723</v>
      </c>
    </row>
    <row r="102" spans="1:2" ht="15.75">
      <c r="A102" s="16" t="s">
        <v>29</v>
      </c>
      <c r="B102" s="24"/>
    </row>
    <row r="103" spans="1:2">
      <c r="A103" s="18" t="s">
        <v>59</v>
      </c>
      <c r="B103" s="28">
        <v>65395</v>
      </c>
    </row>
    <row r="104" spans="1:2">
      <c r="A104" s="16" t="s">
        <v>58</v>
      </c>
      <c r="B104" s="25">
        <v>184</v>
      </c>
    </row>
    <row r="105" spans="1:2">
      <c r="A105" s="16" t="s">
        <v>30</v>
      </c>
      <c r="B105" s="23">
        <v>74135</v>
      </c>
    </row>
    <row r="106" spans="1:2" ht="15.75">
      <c r="A106" s="16" t="s">
        <v>55</v>
      </c>
      <c r="B106" s="24"/>
    </row>
    <row r="107" spans="1:2">
      <c r="A107" s="16" t="s">
        <v>31</v>
      </c>
      <c r="B107" s="23">
        <v>-132234</v>
      </c>
    </row>
    <row r="108" spans="1:2">
      <c r="A108" s="18" t="s">
        <v>60</v>
      </c>
      <c r="B108" s="28">
        <v>-1873</v>
      </c>
    </row>
    <row r="109" spans="1:2" ht="15.75">
      <c r="A109" s="14" t="s">
        <v>56</v>
      </c>
      <c r="B109" s="29"/>
    </row>
    <row r="110" spans="1:2" ht="13.5" thickBot="1">
      <c r="A110" s="21" t="s">
        <v>32</v>
      </c>
      <c r="B110" s="31">
        <v>5607</v>
      </c>
    </row>
    <row r="111" spans="1:2" ht="13.5" thickBot="1">
      <c r="A111" s="16" t="s">
        <v>33</v>
      </c>
      <c r="B111" s="32">
        <v>35330</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Y111"/>
  <sheetViews>
    <sheetView topLeftCell="C1" workbookViewId="0">
      <selection activeCell="N25" sqref="N25"/>
    </sheetView>
  </sheetViews>
  <sheetFormatPr defaultRowHeight="12.75"/>
  <cols>
    <col min="1" max="1" width="55.28515625" customWidth="1"/>
    <col min="3" max="3" width="9.85546875" bestFit="1" customWidth="1"/>
    <col min="5" max="5" width="15.7109375" style="1" customWidth="1"/>
    <col min="7" max="7" width="17.140625" customWidth="1"/>
    <col min="8" max="8" width="11.7109375" bestFit="1" customWidth="1"/>
    <col min="9" max="9" width="40.28515625" bestFit="1" customWidth="1"/>
    <col min="10" max="10" width="11.28515625" bestFit="1" customWidth="1"/>
    <col min="12" max="12" width="23.42578125" customWidth="1"/>
    <col min="13" max="13" width="9" bestFit="1" customWidth="1"/>
    <col min="16" max="16" width="22.5703125" bestFit="1" customWidth="1"/>
  </cols>
  <sheetData>
    <row r="1" spans="2:21">
      <c r="N1" s="2" t="s">
        <v>118</v>
      </c>
    </row>
    <row r="2" spans="2:21" ht="15">
      <c r="L2" s="75" t="s">
        <v>106</v>
      </c>
      <c r="M2" s="86">
        <v>121.35</v>
      </c>
      <c r="N2" s="74">
        <f>C51*1000/N4</f>
        <v>121.34793187347933</v>
      </c>
      <c r="O2" s="2"/>
    </row>
    <row r="3" spans="2:21" ht="15">
      <c r="E3" s="46" t="s">
        <v>74</v>
      </c>
      <c r="G3" s="49" t="s">
        <v>77</v>
      </c>
      <c r="L3" s="77" t="s">
        <v>107</v>
      </c>
      <c r="M3" s="83">
        <v>8</v>
      </c>
      <c r="N3" s="74">
        <v>0</v>
      </c>
    </row>
    <row r="4" spans="2:21" ht="15">
      <c r="E4" s="47">
        <f>G4-G8</f>
        <v>-3961.7331948718056</v>
      </c>
      <c r="G4" s="50">
        <f>(M2 + M3)*M4/1000</f>
        <v>106067</v>
      </c>
      <c r="H4" s="22"/>
      <c r="L4" s="79" t="s">
        <v>104</v>
      </c>
      <c r="M4" s="93">
        <v>820000</v>
      </c>
      <c r="N4" s="92">
        <v>205500</v>
      </c>
      <c r="U4" s="2" t="s">
        <v>122</v>
      </c>
    </row>
    <row r="5" spans="2:21" ht="26.25">
      <c r="C5" s="44" t="s">
        <v>80</v>
      </c>
      <c r="E5" s="40"/>
      <c r="S5" s="75" t="s">
        <v>112</v>
      </c>
      <c r="T5" s="81">
        <v>16</v>
      </c>
      <c r="U5" s="74">
        <v>16</v>
      </c>
    </row>
    <row r="6" spans="2:21" ht="15">
      <c r="C6" s="45">
        <f>E4*E8</f>
        <v>-2377.0399169230832</v>
      </c>
      <c r="G6" s="42" t="s">
        <v>78</v>
      </c>
      <c r="I6" s="53" t="s">
        <v>82</v>
      </c>
      <c r="J6" s="54">
        <f>(1-M6)*M2*M4/1000</f>
        <v>67684.661400000012</v>
      </c>
      <c r="L6" s="87" t="s">
        <v>105</v>
      </c>
      <c r="M6" s="88">
        <v>0.31979999999999997</v>
      </c>
      <c r="N6" s="85">
        <f>C53/C51</f>
        <v>0.31976580984079883</v>
      </c>
      <c r="O6" s="2"/>
      <c r="S6" s="77" t="s">
        <v>117</v>
      </c>
      <c r="T6" s="89">
        <f>1.5*U6</f>
        <v>1.9500000000000002</v>
      </c>
      <c r="U6" s="98">
        <v>1.3</v>
      </c>
    </row>
    <row r="7" spans="2:21" ht="15">
      <c r="E7" s="46" t="s">
        <v>75</v>
      </c>
      <c r="G7" s="51" t="s">
        <v>79</v>
      </c>
      <c r="I7" s="55" t="s">
        <v>83</v>
      </c>
      <c r="J7" s="56">
        <f>M7*M4/1000</f>
        <v>33104.871794871789</v>
      </c>
      <c r="L7" s="87" t="s">
        <v>108</v>
      </c>
      <c r="M7" s="84">
        <f>SUM(Q7:Q9)</f>
        <v>40.371794871794869</v>
      </c>
      <c r="N7" s="74">
        <f>C55*1000/N4</f>
        <v>60.549878345498783</v>
      </c>
      <c r="P7" s="75" t="s">
        <v>109</v>
      </c>
      <c r="Q7" s="76">
        <f>T5/T6</f>
        <v>8.2051282051282044</v>
      </c>
      <c r="S7" s="77" t="s">
        <v>113</v>
      </c>
      <c r="T7" s="89">
        <f>1.5*U7</f>
        <v>1.5</v>
      </c>
      <c r="U7" s="98">
        <v>1</v>
      </c>
    </row>
    <row r="8" spans="2:21" ht="15">
      <c r="E8" s="48">
        <v>0.6</v>
      </c>
      <c r="G8" s="52">
        <f>SUM(J6:J13)</f>
        <v>110028.73319487181</v>
      </c>
      <c r="I8" s="57" t="s">
        <v>84</v>
      </c>
      <c r="J8" s="56">
        <f>M4*M8/1000</f>
        <v>3755.6</v>
      </c>
      <c r="L8" s="95" t="s">
        <v>119</v>
      </c>
      <c r="M8" s="73">
        <v>4.58</v>
      </c>
      <c r="N8" s="74">
        <f>C56*1000/N4</f>
        <v>18.282238442822383</v>
      </c>
      <c r="P8" s="77" t="s">
        <v>110</v>
      </c>
      <c r="Q8" s="78">
        <f>T5/T7</f>
        <v>10.666666666666666</v>
      </c>
      <c r="S8" s="77" t="s">
        <v>114</v>
      </c>
      <c r="T8" s="82">
        <v>3.75</v>
      </c>
      <c r="U8" s="74">
        <v>3.75</v>
      </c>
    </row>
    <row r="9" spans="2:21" ht="15">
      <c r="E9" s="41"/>
      <c r="I9" s="55" t="s">
        <v>85</v>
      </c>
      <c r="J9" s="56">
        <f>M4*M9/1000</f>
        <v>3017.6</v>
      </c>
      <c r="L9" s="95" t="s">
        <v>120</v>
      </c>
      <c r="M9" s="73">
        <v>3.68</v>
      </c>
      <c r="N9" s="74">
        <f>C57*1000/N4</f>
        <v>14.690997566909976</v>
      </c>
      <c r="P9" s="79" t="s">
        <v>111</v>
      </c>
      <c r="Q9" s="80">
        <f>(T5+T8+T9)/T10</f>
        <v>21.5</v>
      </c>
      <c r="S9" s="77" t="s">
        <v>115</v>
      </c>
      <c r="T9" s="82">
        <v>12.5</v>
      </c>
      <c r="U9" s="74">
        <v>12.5</v>
      </c>
    </row>
    <row r="10" spans="2:21" ht="15">
      <c r="E10" s="41"/>
      <c r="I10" s="55" t="s">
        <v>86</v>
      </c>
      <c r="J10" s="97">
        <v>475</v>
      </c>
      <c r="K10" s="9"/>
      <c r="L10" s="94"/>
      <c r="N10" s="96">
        <f>C58</f>
        <v>951</v>
      </c>
      <c r="S10" s="79" t="s">
        <v>116</v>
      </c>
      <c r="T10" s="89">
        <f>1.5*U10</f>
        <v>1.5</v>
      </c>
      <c r="U10" s="98">
        <v>1</v>
      </c>
    </row>
    <row r="11" spans="2:21" ht="15">
      <c r="I11" s="55" t="s">
        <v>1</v>
      </c>
      <c r="J11" s="97">
        <v>1991</v>
      </c>
      <c r="L11" s="2"/>
      <c r="N11" s="96">
        <f>C59</f>
        <v>1991</v>
      </c>
    </row>
    <row r="12" spans="2:21">
      <c r="B12" s="42" t="s">
        <v>67</v>
      </c>
      <c r="I12" s="55" t="s">
        <v>87</v>
      </c>
      <c r="J12" s="56">
        <f t="shared" ref="J12:J18" si="0">C60</f>
        <v>0</v>
      </c>
    </row>
    <row r="13" spans="2:21" ht="15">
      <c r="B13" s="43">
        <f>C6/C21</f>
        <v>-0.2417410675198905</v>
      </c>
      <c r="I13" s="58" t="s">
        <v>121</v>
      </c>
      <c r="J13" s="97">
        <v>0</v>
      </c>
      <c r="N13" s="96">
        <f>C61</f>
        <v>761</v>
      </c>
    </row>
    <row r="14" spans="2:21" ht="25.5">
      <c r="E14" s="60" t="s">
        <v>69</v>
      </c>
      <c r="G14" s="44" t="s">
        <v>71</v>
      </c>
      <c r="I14" s="2"/>
    </row>
    <row r="15" spans="2:21">
      <c r="E15" s="61">
        <f>G15-G19-G22</f>
        <v>-16283</v>
      </c>
      <c r="G15" s="62">
        <f>SUM(J15:J19)</f>
        <v>9214</v>
      </c>
      <c r="I15" s="53" t="s">
        <v>88</v>
      </c>
      <c r="J15" s="65">
        <f>B73</f>
        <v>3703</v>
      </c>
      <c r="N15" s="2" t="s">
        <v>135</v>
      </c>
      <c r="Q15" s="2" t="s">
        <v>67</v>
      </c>
    </row>
    <row r="16" spans="2:21">
      <c r="E16" s="38"/>
      <c r="I16" s="55" t="s">
        <v>89</v>
      </c>
      <c r="J16" s="66">
        <f>B75</f>
        <v>479</v>
      </c>
      <c r="N16" s="2"/>
    </row>
    <row r="17" spans="3:25">
      <c r="E17" s="38"/>
      <c r="I17" s="55" t="s">
        <v>90</v>
      </c>
      <c r="J17" s="67">
        <f>B76</f>
        <v>1801</v>
      </c>
      <c r="N17" s="2" t="s">
        <v>136</v>
      </c>
      <c r="Q17" s="72">
        <v>-0.13</v>
      </c>
    </row>
    <row r="18" spans="3:25">
      <c r="E18" s="38"/>
      <c r="G18" s="44" t="s">
        <v>72</v>
      </c>
      <c r="I18" s="55" t="s">
        <v>91</v>
      </c>
      <c r="J18" s="66">
        <f>B77</f>
        <v>654</v>
      </c>
      <c r="N18" s="2" t="s">
        <v>137</v>
      </c>
      <c r="Q18" s="72">
        <v>-0.79</v>
      </c>
    </row>
    <row r="19" spans="3:25">
      <c r="E19" s="38"/>
      <c r="G19" s="63">
        <v>0</v>
      </c>
      <c r="I19" s="58" t="s">
        <v>92</v>
      </c>
      <c r="J19" s="68">
        <f>B78</f>
        <v>2577</v>
      </c>
      <c r="N19" s="2" t="s">
        <v>138</v>
      </c>
      <c r="Q19" s="72"/>
      <c r="R19" s="100" t="s">
        <v>146</v>
      </c>
    </row>
    <row r="20" spans="3:25" ht="25.5">
      <c r="C20" s="44" t="s">
        <v>81</v>
      </c>
      <c r="E20" s="38"/>
      <c r="I20" s="2"/>
      <c r="N20" s="2" t="s">
        <v>139</v>
      </c>
      <c r="Q20" s="72"/>
      <c r="R20" s="100" t="s">
        <v>147</v>
      </c>
    </row>
    <row r="21" spans="3:25">
      <c r="C21" s="59">
        <f>E15+E29</f>
        <v>9833</v>
      </c>
      <c r="E21" s="38"/>
      <c r="G21" s="42" t="s">
        <v>73</v>
      </c>
      <c r="I21" s="53" t="s">
        <v>93</v>
      </c>
      <c r="J21" s="65">
        <f>B92+B93</f>
        <v>5951</v>
      </c>
      <c r="N21" s="2" t="s">
        <v>140</v>
      </c>
      <c r="Q21" s="72"/>
    </row>
    <row r="22" spans="3:25">
      <c r="E22" s="38"/>
      <c r="G22" s="64">
        <f>SUM(J21:J26)</f>
        <v>25497</v>
      </c>
      <c r="I22" s="55" t="s">
        <v>94</v>
      </c>
      <c r="J22" s="67">
        <f>B94</f>
        <v>1589</v>
      </c>
      <c r="N22" s="2" t="s">
        <v>130</v>
      </c>
      <c r="Q22" s="72"/>
    </row>
    <row r="23" spans="3:25">
      <c r="E23" s="38"/>
      <c r="G23" s="2"/>
      <c r="I23" s="55" t="s">
        <v>95</v>
      </c>
      <c r="J23" s="67">
        <f>B95</f>
        <v>9982</v>
      </c>
      <c r="N23" s="2" t="s">
        <v>141</v>
      </c>
      <c r="Q23" s="72"/>
    </row>
    <row r="24" spans="3:25">
      <c r="E24" s="38"/>
      <c r="G24" s="2"/>
      <c r="I24" s="55" t="s">
        <v>96</v>
      </c>
      <c r="J24" s="67">
        <f>B96</f>
        <v>6000</v>
      </c>
      <c r="N24" s="2" t="s">
        <v>142</v>
      </c>
      <c r="Q24" s="72">
        <v>-0.24</v>
      </c>
    </row>
    <row r="25" spans="3:25">
      <c r="E25" s="38"/>
      <c r="G25" s="2"/>
      <c r="I25" s="55" t="s">
        <v>97</v>
      </c>
      <c r="J25" s="67">
        <f>B97</f>
        <v>10</v>
      </c>
      <c r="N25" s="2" t="s">
        <v>148</v>
      </c>
    </row>
    <row r="26" spans="3:25">
      <c r="E26" s="38"/>
      <c r="I26" s="58" t="s">
        <v>98</v>
      </c>
      <c r="J26" s="68">
        <f>B98</f>
        <v>1965</v>
      </c>
      <c r="N26" s="2" t="s">
        <v>143</v>
      </c>
    </row>
    <row r="27" spans="3:25">
      <c r="E27" s="41"/>
      <c r="G27" s="2"/>
      <c r="I27" s="2"/>
      <c r="J27" s="39"/>
    </row>
    <row r="28" spans="3:25" ht="25.5">
      <c r="C28" s="36"/>
      <c r="E28" s="60" t="s">
        <v>68</v>
      </c>
      <c r="G28" s="42" t="s">
        <v>70</v>
      </c>
      <c r="N28" s="2" t="s">
        <v>144</v>
      </c>
    </row>
    <row r="29" spans="3:25">
      <c r="C29" s="37"/>
      <c r="E29" s="69">
        <f>G29+G35+G38</f>
        <v>26116</v>
      </c>
      <c r="G29" s="64">
        <f>SUM(J29:J32)</f>
        <v>15867</v>
      </c>
      <c r="I29" s="53" t="s">
        <v>99</v>
      </c>
      <c r="J29" s="65">
        <f>B81</f>
        <v>11494</v>
      </c>
      <c r="N29" s="2" t="s">
        <v>145</v>
      </c>
    </row>
    <row r="30" spans="3:25">
      <c r="E30" s="38"/>
      <c r="I30" s="55" t="s">
        <v>100</v>
      </c>
      <c r="J30" s="67">
        <f>B82</f>
        <v>6418</v>
      </c>
      <c r="N30" s="99">
        <f>B13</f>
        <v>-0.2417410675198905</v>
      </c>
      <c r="O30">
        <v>1.5</v>
      </c>
      <c r="P30">
        <v>1.6</v>
      </c>
      <c r="Q30">
        <v>1.7</v>
      </c>
      <c r="R30">
        <v>1.8</v>
      </c>
      <c r="S30">
        <v>1.9</v>
      </c>
      <c r="T30">
        <v>2</v>
      </c>
      <c r="U30">
        <v>2.1</v>
      </c>
      <c r="V30">
        <v>2.2000000000000002</v>
      </c>
      <c r="W30">
        <v>2.2999999999999998</v>
      </c>
      <c r="X30">
        <v>2.4</v>
      </c>
      <c r="Y30">
        <v>2.5</v>
      </c>
    </row>
    <row r="31" spans="3:25">
      <c r="E31" s="41"/>
      <c r="G31" s="2"/>
      <c r="I31" s="55" t="s">
        <v>101</v>
      </c>
      <c r="J31" s="67">
        <f>B83</f>
        <v>9102</v>
      </c>
      <c r="N31">
        <v>1.5</v>
      </c>
      <c r="O31" s="72">
        <f t="dataTable" ref="O31:Y46" dt2D="1" dtr="1" r1="T7" r2="T10"/>
        <v>-0.2417410675198905</v>
      </c>
      <c r="P31" s="72">
        <v>-0.20838400456860462</v>
      </c>
      <c r="Q31" s="72">
        <v>-0.17895130196452799</v>
      </c>
      <c r="R31" s="72">
        <v>-0.15278889964979392</v>
      </c>
      <c r="S31" s="72">
        <v>-0.12938043442082059</v>
      </c>
      <c r="T31" s="72">
        <v>-0.10831281571474516</v>
      </c>
      <c r="U31" s="72">
        <v>-8.925163688543894E-2</v>
      </c>
      <c r="V31" s="72">
        <v>-7.1923292495160149E-2</v>
      </c>
      <c r="W31" s="72">
        <v>-5.6101760660557817E-2</v>
      </c>
      <c r="X31" s="72">
        <v>-4.159868981217249E-2</v>
      </c>
      <c r="Y31" s="72">
        <v>-2.82558646316576E-2</v>
      </c>
    </row>
    <row r="32" spans="3:25">
      <c r="I32" s="58" t="s">
        <v>102</v>
      </c>
      <c r="J32" s="68">
        <f>B85</f>
        <v>-11147</v>
      </c>
      <c r="N32">
        <v>1.6</v>
      </c>
      <c r="O32" s="72">
        <v>-0.17450573750870457</v>
      </c>
      <c r="P32" s="72">
        <v>-0.14114867455741778</v>
      </c>
      <c r="Q32" s="72">
        <v>-0.11171597195334117</v>
      </c>
      <c r="R32" s="72">
        <v>-8.5553569638607094E-2</v>
      </c>
      <c r="S32" s="72">
        <v>-6.2145104409633785E-2</v>
      </c>
      <c r="T32" s="72">
        <v>-4.107748570355834E-2</v>
      </c>
      <c r="U32" s="72">
        <v>-2.2016306874252118E-2</v>
      </c>
      <c r="V32" s="72">
        <v>-4.6879624839733297E-3</v>
      </c>
      <c r="W32" s="72">
        <v>1.1133569350629004E-2</v>
      </c>
      <c r="X32" s="72">
        <v>2.5636640199014328E-2</v>
      </c>
      <c r="Y32" s="72">
        <v>3.8979465379529218E-2</v>
      </c>
    </row>
    <row r="33" spans="7:25">
      <c r="G33" s="2"/>
      <c r="N33">
        <v>1.7</v>
      </c>
      <c r="O33" s="72">
        <v>-0.11518044632236317</v>
      </c>
      <c r="P33" s="72">
        <v>-8.1823383371076377E-2</v>
      </c>
      <c r="Q33" s="72">
        <v>-5.2390680767000639E-2</v>
      </c>
      <c r="R33" s="72">
        <v>-2.622827845226567E-2</v>
      </c>
      <c r="S33" s="72">
        <v>-2.8198132232923672E-3</v>
      </c>
      <c r="T33" s="72">
        <v>1.8247805482783073E-2</v>
      </c>
      <c r="U33" s="72">
        <v>3.7308984312089295E-2</v>
      </c>
      <c r="V33" s="72">
        <v>5.4637328702368079E-2</v>
      </c>
      <c r="W33" s="72">
        <v>7.0458860536970425E-2</v>
      </c>
      <c r="X33" s="72">
        <v>8.4961931385355738E-2</v>
      </c>
      <c r="Y33" s="72">
        <v>9.8304756565870635E-2</v>
      </c>
    </row>
    <row r="34" spans="7:25">
      <c r="G34" s="49" t="s">
        <v>103</v>
      </c>
      <c r="H34" s="37"/>
      <c r="N34">
        <v>1.8</v>
      </c>
      <c r="O34" s="72">
        <v>-6.2446854156725948E-2</v>
      </c>
      <c r="P34" s="72">
        <v>-2.9089791205440061E-2</v>
      </c>
      <c r="Q34" s="72">
        <v>3.4291139863656446E-4</v>
      </c>
      <c r="R34" s="72">
        <v>2.650531371337065E-2</v>
      </c>
      <c r="S34" s="72">
        <v>4.9913778942343952E-2</v>
      </c>
      <c r="T34" s="72">
        <v>7.0981397648419389E-2</v>
      </c>
      <c r="U34" s="72">
        <v>9.004257647772651E-2</v>
      </c>
      <c r="V34" s="72">
        <v>0.1073709208680044</v>
      </c>
      <c r="W34" s="72">
        <v>0.12319245270260674</v>
      </c>
      <c r="X34" s="72">
        <v>0.13769552355099207</v>
      </c>
      <c r="Y34" s="72">
        <v>0.15103834873150696</v>
      </c>
    </row>
    <row r="35" spans="7:25">
      <c r="G35" s="70">
        <f>B87</f>
        <v>6781</v>
      </c>
      <c r="H35" s="71"/>
      <c r="N35">
        <v>1.9</v>
      </c>
      <c r="O35" s="72">
        <v>-1.5264166429577524E-2</v>
      </c>
      <c r="P35" s="72">
        <v>1.8092896521708368E-2</v>
      </c>
      <c r="Q35" s="72">
        <v>4.7525599125784988E-2</v>
      </c>
      <c r="R35" s="72">
        <v>7.3688001440519957E-2</v>
      </c>
      <c r="S35" s="72">
        <v>9.7096466669492384E-2</v>
      </c>
      <c r="T35" s="72">
        <v>0.11816408537556781</v>
      </c>
      <c r="U35" s="72">
        <v>0.13722526420487494</v>
      </c>
      <c r="V35" s="72">
        <v>0.15455360859515371</v>
      </c>
      <c r="W35" s="72">
        <v>0.17037514042975516</v>
      </c>
      <c r="X35" s="72">
        <v>0.1848782112781405</v>
      </c>
      <c r="Y35" s="72">
        <v>0.19822103645865627</v>
      </c>
    </row>
    <row r="36" spans="7:25">
      <c r="G36" s="2"/>
      <c r="N36">
        <v>2</v>
      </c>
      <c r="O36" s="72">
        <v>2.7200252524855882E-2</v>
      </c>
      <c r="P36" s="72">
        <v>6.055731547614266E-2</v>
      </c>
      <c r="Q36" s="72">
        <v>8.9990018080219281E-2</v>
      </c>
      <c r="R36" s="72">
        <v>0.11615242039495337</v>
      </c>
      <c r="S36" s="72">
        <v>0.13956088562392666</v>
      </c>
      <c r="T36" s="72">
        <v>0.16062850433000211</v>
      </c>
      <c r="U36" s="72">
        <v>0.17968968315930833</v>
      </c>
      <c r="V36" s="72">
        <v>0.19701802754958711</v>
      </c>
      <c r="W36" s="72">
        <v>0.21283955938418947</v>
      </c>
      <c r="X36" s="72">
        <v>0.22734263023257478</v>
      </c>
      <c r="Y36" s="72">
        <v>0.24068545541308967</v>
      </c>
    </row>
    <row r="37" spans="7:25">
      <c r="G37" s="49" t="s">
        <v>76</v>
      </c>
      <c r="N37">
        <v>2.1</v>
      </c>
      <c r="O37" s="72">
        <v>6.5620441102676799E-2</v>
      </c>
      <c r="P37" s="72">
        <v>9.8977504053963564E-2</v>
      </c>
      <c r="Q37" s="72">
        <v>0.12841020665804018</v>
      </c>
      <c r="R37" s="72">
        <v>0.15457260897277428</v>
      </c>
      <c r="S37" s="72">
        <v>0.17798107420174758</v>
      </c>
      <c r="T37" s="72">
        <v>0.19904869290782301</v>
      </c>
      <c r="U37" s="72">
        <v>0.21810987173712923</v>
      </c>
      <c r="V37" s="72">
        <v>0.23543821612740801</v>
      </c>
      <c r="W37" s="72">
        <v>0.25125974796201039</v>
      </c>
      <c r="X37" s="72">
        <v>0.26576281881039571</v>
      </c>
      <c r="Y37" s="72">
        <v>0.27910564399091059</v>
      </c>
    </row>
    <row r="38" spans="7:25">
      <c r="G38" s="70">
        <f>B88</f>
        <v>3468</v>
      </c>
      <c r="N38">
        <v>2.2000000000000002</v>
      </c>
      <c r="O38" s="72">
        <v>0.10054788526433249</v>
      </c>
      <c r="P38" s="72">
        <v>0.13390494821561927</v>
      </c>
      <c r="Q38" s="72">
        <v>0.16333765081969501</v>
      </c>
      <c r="R38" s="72">
        <v>0.18950005313442997</v>
      </c>
      <c r="S38" s="72">
        <v>0.2129085183634033</v>
      </c>
      <c r="T38" s="72">
        <v>0.23397613706947873</v>
      </c>
      <c r="U38" s="72">
        <v>0.25303731589878492</v>
      </c>
      <c r="V38" s="72">
        <v>0.27036566028906373</v>
      </c>
      <c r="W38" s="72">
        <v>0.28618719212366606</v>
      </c>
      <c r="X38" s="72">
        <v>0.30069026297205137</v>
      </c>
      <c r="Y38" s="72">
        <v>0.31403308815256625</v>
      </c>
    </row>
    <row r="39" spans="7:25">
      <c r="G39" s="2"/>
      <c r="N39">
        <v>2.2999999999999998</v>
      </c>
      <c r="O39" s="72">
        <v>0.13243816036845318</v>
      </c>
      <c r="P39" s="72">
        <v>0.16579522331973906</v>
      </c>
      <c r="Q39" s="72">
        <v>0.19522792592381569</v>
      </c>
      <c r="R39" s="72">
        <v>0.22139032823854976</v>
      </c>
      <c r="S39" s="72">
        <v>0.24479879346752309</v>
      </c>
      <c r="T39" s="72">
        <v>0.26586641217359852</v>
      </c>
      <c r="U39" s="72">
        <v>0.28492759100290566</v>
      </c>
      <c r="V39" s="72">
        <v>0.30225593539318446</v>
      </c>
      <c r="W39" s="72">
        <v>0.31807746722778585</v>
      </c>
      <c r="X39" s="72">
        <v>0.33258053807617122</v>
      </c>
      <c r="Y39" s="72">
        <v>0.34592336325668605</v>
      </c>
    </row>
    <row r="40" spans="7:25">
      <c r="G40" s="2"/>
      <c r="N40">
        <v>2.4</v>
      </c>
      <c r="O40" s="72">
        <v>0.16167091254722954</v>
      </c>
      <c r="P40" s="72">
        <v>0.19502797549851628</v>
      </c>
      <c r="Q40" s="72">
        <v>0.2244606781025929</v>
      </c>
      <c r="R40" s="72">
        <v>0.250623080417327</v>
      </c>
      <c r="S40" s="72">
        <v>0.27403154564630033</v>
      </c>
      <c r="T40" s="72">
        <v>0.29509916435237576</v>
      </c>
      <c r="U40" s="72">
        <v>0.31416034318168196</v>
      </c>
      <c r="V40" s="72">
        <v>0.33148868757196076</v>
      </c>
      <c r="W40" s="72">
        <v>0.34731021940656309</v>
      </c>
      <c r="X40" s="72">
        <v>0.36181329025494841</v>
      </c>
      <c r="Y40" s="72">
        <v>0.37515611543546329</v>
      </c>
    </row>
    <row r="41" spans="7:25">
      <c r="G41" s="2"/>
      <c r="N41">
        <v>2.5</v>
      </c>
      <c r="O41" s="72">
        <v>0.18856504455170423</v>
      </c>
      <c r="P41" s="72">
        <v>0.22192210750299102</v>
      </c>
      <c r="Q41" s="72">
        <v>0.25135481010706767</v>
      </c>
      <c r="R41" s="72">
        <v>0.27751721242180172</v>
      </c>
      <c r="S41" s="72">
        <v>0.30092567765077505</v>
      </c>
      <c r="T41" s="72">
        <v>0.32199329635685048</v>
      </c>
      <c r="U41" s="72">
        <v>0.34105447518615667</v>
      </c>
      <c r="V41" s="72">
        <v>0.35838281957643547</v>
      </c>
      <c r="W41" s="72">
        <v>0.37420435141103781</v>
      </c>
      <c r="X41" s="72">
        <v>0.38870742225942312</v>
      </c>
      <c r="Y41" s="72">
        <v>0.402050247439938</v>
      </c>
    </row>
    <row r="42" spans="7:25">
      <c r="G42" s="2"/>
      <c r="N42">
        <v>2.6</v>
      </c>
      <c r="O42" s="72">
        <v>0.21339039717121952</v>
      </c>
      <c r="P42" s="72">
        <v>0.24674746012250628</v>
      </c>
      <c r="Q42" s="72">
        <v>0.27618016272658202</v>
      </c>
      <c r="R42" s="72">
        <v>0.30234256504131701</v>
      </c>
      <c r="S42" s="72">
        <v>0.32575103027029029</v>
      </c>
      <c r="T42" s="72">
        <v>0.34681864897636572</v>
      </c>
      <c r="U42" s="72">
        <v>0.36587982780567196</v>
      </c>
      <c r="V42" s="72">
        <v>0.38320817219595077</v>
      </c>
      <c r="W42" s="72">
        <v>0.3990297040305531</v>
      </c>
      <c r="X42" s="72">
        <v>0.41353277487893841</v>
      </c>
      <c r="Y42" s="72">
        <v>0.4268756000594533</v>
      </c>
    </row>
    <row r="43" spans="7:25">
      <c r="N43">
        <v>2.7</v>
      </c>
      <c r="O43" s="72">
        <v>0.2363768347818819</v>
      </c>
      <c r="P43" s="72">
        <v>0.26973389773316875</v>
      </c>
      <c r="Q43" s="72">
        <v>0.29916660033724446</v>
      </c>
      <c r="R43" s="72">
        <v>0.32532900265197856</v>
      </c>
      <c r="S43" s="72">
        <v>0.34873746788095183</v>
      </c>
      <c r="T43" s="72">
        <v>0.36980508658702815</v>
      </c>
      <c r="U43" s="72">
        <v>0.3888662654163344</v>
      </c>
      <c r="V43" s="72">
        <v>0.40619460980661315</v>
      </c>
      <c r="W43" s="72">
        <v>0.42201614164121459</v>
      </c>
      <c r="X43" s="72">
        <v>0.43651921248960085</v>
      </c>
      <c r="Y43" s="72">
        <v>0.44986203767011573</v>
      </c>
    </row>
    <row r="44" spans="7:25">
      <c r="N44">
        <v>2.8</v>
      </c>
      <c r="O44" s="72">
        <v>0.25772138399178224</v>
      </c>
      <c r="P44" s="72">
        <v>0.29107844694306811</v>
      </c>
      <c r="Q44" s="72">
        <v>0.32051114954714477</v>
      </c>
      <c r="R44" s="72">
        <v>0.3466735518618797</v>
      </c>
      <c r="S44" s="72">
        <v>0.37008201709085303</v>
      </c>
      <c r="T44" s="72">
        <v>0.39114963579692758</v>
      </c>
      <c r="U44" s="72">
        <v>0.41021081462623465</v>
      </c>
      <c r="V44" s="72">
        <v>0.42753915901651346</v>
      </c>
      <c r="W44" s="72">
        <v>0.44336069085111579</v>
      </c>
      <c r="X44" s="72">
        <v>0.45786376169950116</v>
      </c>
      <c r="Y44" s="72">
        <v>0.47120658688001515</v>
      </c>
    </row>
    <row r="45" spans="7:25">
      <c r="N45">
        <v>2.9</v>
      </c>
      <c r="O45" s="72">
        <v>0.27759389532513795</v>
      </c>
      <c r="P45" s="72">
        <v>0.31095095827642477</v>
      </c>
      <c r="Q45" s="72">
        <v>0.34038366088050048</v>
      </c>
      <c r="R45" s="72">
        <v>0.36654606319523547</v>
      </c>
      <c r="S45" s="72">
        <v>0.38995452842420875</v>
      </c>
      <c r="T45" s="72">
        <v>0.41102214713028418</v>
      </c>
      <c r="U45" s="72">
        <v>0.43008332595959037</v>
      </c>
      <c r="V45" s="72">
        <v>0.44741167034986917</v>
      </c>
      <c r="W45" s="72">
        <v>0.4632332021844715</v>
      </c>
      <c r="X45" s="72">
        <v>0.47773627303285687</v>
      </c>
      <c r="Y45" s="72">
        <v>0.49107909821337087</v>
      </c>
    </row>
    <row r="46" spans="7:25">
      <c r="N46">
        <v>3</v>
      </c>
      <c r="O46" s="72">
        <v>0.29614157256960316</v>
      </c>
      <c r="P46" s="72">
        <v>0.32949863552088993</v>
      </c>
      <c r="Q46" s="72">
        <v>0.35893133812496653</v>
      </c>
      <c r="R46" s="72">
        <v>0.38509374043970063</v>
      </c>
      <c r="S46" s="72">
        <v>0.4085022056686739</v>
      </c>
      <c r="T46" s="72">
        <v>0.42956982437474933</v>
      </c>
      <c r="U46" s="72">
        <v>0.44863100320405558</v>
      </c>
      <c r="V46" s="72">
        <v>0.46595934759433433</v>
      </c>
      <c r="W46" s="72">
        <v>0.48178087942893671</v>
      </c>
      <c r="X46" s="72">
        <v>0.49628395027732203</v>
      </c>
      <c r="Y46" s="72">
        <v>0.50962677545783686</v>
      </c>
    </row>
    <row r="49" spans="1:25">
      <c r="M49" s="2"/>
      <c r="O49">
        <v>1.5</v>
      </c>
      <c r="P49">
        <v>1.6</v>
      </c>
      <c r="Q49">
        <v>1.7</v>
      </c>
      <c r="R49">
        <v>1.8</v>
      </c>
      <c r="S49">
        <v>1.9</v>
      </c>
      <c r="T49">
        <v>2</v>
      </c>
      <c r="U49">
        <v>2.1</v>
      </c>
      <c r="V49">
        <v>2.2000000000000002</v>
      </c>
      <c r="W49">
        <v>2.2999999999999998</v>
      </c>
      <c r="X49">
        <v>2.4</v>
      </c>
      <c r="Y49">
        <v>2.5</v>
      </c>
    </row>
    <row r="50" spans="1:25">
      <c r="C50" s="33" t="s">
        <v>53</v>
      </c>
      <c r="M50" s="2"/>
      <c r="N50">
        <v>1.5</v>
      </c>
      <c r="O50" s="72">
        <v>-0.2417410675198905</v>
      </c>
      <c r="P50" s="72">
        <v>-0.20838400456860462</v>
      </c>
      <c r="Q50" s="72">
        <v>-0.17895130196452799</v>
      </c>
      <c r="R50" s="72">
        <v>-0.15278889964979392</v>
      </c>
      <c r="S50" s="72">
        <v>-0.12938043442082059</v>
      </c>
      <c r="T50" s="72">
        <v>-0.10831281571474516</v>
      </c>
      <c r="U50" s="72">
        <v>-8.925163688543894E-2</v>
      </c>
      <c r="V50" s="72">
        <v>-7.1923292495160149E-2</v>
      </c>
      <c r="W50" s="72">
        <v>-5.6101760660557817E-2</v>
      </c>
      <c r="X50" s="72">
        <v>-4.159868981217249E-2</v>
      </c>
      <c r="Y50" s="72">
        <v>-2.82558646316576E-2</v>
      </c>
    </row>
    <row r="51" spans="1:25" ht="13.5" thickBot="1">
      <c r="A51" s="5" t="s">
        <v>35</v>
      </c>
      <c r="C51" s="6">
        <v>24937</v>
      </c>
      <c r="N51">
        <v>1.6</v>
      </c>
      <c r="O51" s="72">
        <v>-0.17450573750870457</v>
      </c>
      <c r="P51" s="72">
        <v>-0.14114867455741778</v>
      </c>
      <c r="Q51" s="72">
        <v>-0.11171597195334117</v>
      </c>
      <c r="R51" s="72">
        <v>-8.5553569638607094E-2</v>
      </c>
      <c r="S51" s="72">
        <v>-6.2145104409633785E-2</v>
      </c>
      <c r="T51" s="72">
        <v>-4.107748570355834E-2</v>
      </c>
      <c r="U51" s="72">
        <v>-2.2016306874252118E-2</v>
      </c>
      <c r="V51" s="72">
        <v>-4.6879624839733297E-3</v>
      </c>
      <c r="W51" s="72">
        <v>1.1133569350629004E-2</v>
      </c>
      <c r="X51" s="72">
        <v>2.5636640199014328E-2</v>
      </c>
      <c r="Y51" s="72">
        <v>3.8979465379529218E-2</v>
      </c>
    </row>
    <row r="52" spans="1:25">
      <c r="A52" s="4" t="s">
        <v>36</v>
      </c>
      <c r="C52" s="7">
        <v>16963</v>
      </c>
      <c r="N52">
        <v>1.7</v>
      </c>
      <c r="O52" s="72">
        <v>-0.11518044632236317</v>
      </c>
      <c r="P52" s="72">
        <v>-8.1823383371076377E-2</v>
      </c>
      <c r="Q52" s="72">
        <v>-5.2390680767000639E-2</v>
      </c>
      <c r="R52" s="72">
        <v>-2.622827845226567E-2</v>
      </c>
      <c r="S52" s="72">
        <v>-2.8198132232923672E-3</v>
      </c>
      <c r="T52" s="72">
        <v>1.8247805482783073E-2</v>
      </c>
      <c r="U52" s="72">
        <v>3.7308984312089295E-2</v>
      </c>
      <c r="V52" s="72">
        <v>5.4637328702368079E-2</v>
      </c>
      <c r="W52" s="72">
        <v>7.0458860536970425E-2</v>
      </c>
      <c r="X52" s="72">
        <v>8.4961931385355738E-2</v>
      </c>
      <c r="Y52" s="72">
        <v>9.8304756565870635E-2</v>
      </c>
    </row>
    <row r="53" spans="1:25" ht="13.5" thickBot="1">
      <c r="A53" s="5" t="s">
        <v>37</v>
      </c>
      <c r="C53" s="6">
        <v>7974</v>
      </c>
      <c r="N53">
        <v>1.8</v>
      </c>
      <c r="O53" s="72">
        <v>-6.2446854156725948E-2</v>
      </c>
      <c r="P53" s="72">
        <v>-2.9089791205440061E-2</v>
      </c>
      <c r="Q53" s="72">
        <v>3.4291139863656446E-4</v>
      </c>
      <c r="R53" s="72">
        <v>2.650531371337065E-2</v>
      </c>
      <c r="S53" s="72">
        <v>4.9913778942343952E-2</v>
      </c>
      <c r="T53" s="72">
        <v>7.0981397648419389E-2</v>
      </c>
      <c r="U53" s="72">
        <v>9.004257647772651E-2</v>
      </c>
      <c r="V53" s="72">
        <v>0.1073709208680044</v>
      </c>
      <c r="W53" s="72">
        <v>0.12319245270260674</v>
      </c>
      <c r="X53" s="72">
        <v>0.13769552355099207</v>
      </c>
      <c r="Y53" s="72">
        <v>0.15103834873150696</v>
      </c>
    </row>
    <row r="54" spans="1:25" ht="15.75">
      <c r="A54" s="4" t="s">
        <v>38</v>
      </c>
      <c r="C54" s="8"/>
      <c r="N54">
        <v>1.9</v>
      </c>
      <c r="O54" s="72">
        <v>-1.5264166429577524E-2</v>
      </c>
      <c r="P54" s="72">
        <v>1.8092896521708368E-2</v>
      </c>
      <c r="Q54" s="72">
        <v>4.7525599125784988E-2</v>
      </c>
      <c r="R54" s="72">
        <v>7.3688001440519957E-2</v>
      </c>
      <c r="S54" s="72">
        <v>9.7096466669492384E-2</v>
      </c>
      <c r="T54" s="72">
        <v>0.11816408537556781</v>
      </c>
      <c r="U54" s="72">
        <v>0.13722526420487494</v>
      </c>
      <c r="V54" s="72">
        <v>0.15455360859515371</v>
      </c>
      <c r="W54" s="72">
        <v>0.17037514042975516</v>
      </c>
      <c r="X54" s="72">
        <v>0.1848782112781405</v>
      </c>
      <c r="Y54" s="72">
        <v>0.19822103645865627</v>
      </c>
    </row>
    <row r="55" spans="1:25">
      <c r="A55" s="4" t="s">
        <v>39</v>
      </c>
      <c r="C55" s="10">
        <v>12443</v>
      </c>
      <c r="N55">
        <v>2</v>
      </c>
      <c r="O55" s="72">
        <v>2.7200252524855882E-2</v>
      </c>
      <c r="P55" s="72">
        <v>6.055731547614266E-2</v>
      </c>
      <c r="Q55" s="72">
        <v>8.9990018080219281E-2</v>
      </c>
      <c r="R55" s="72">
        <v>0.11615242039495337</v>
      </c>
      <c r="S55" s="72">
        <v>0.13956088562392666</v>
      </c>
      <c r="T55" s="72">
        <v>0.16062850433000211</v>
      </c>
      <c r="U55" s="72">
        <v>0.17968968315930833</v>
      </c>
      <c r="V55" s="72">
        <v>0.19701802754958711</v>
      </c>
      <c r="W55" s="72">
        <v>0.21283955938418947</v>
      </c>
      <c r="X55" s="72">
        <v>0.22734263023257478</v>
      </c>
      <c r="Y55" s="72">
        <v>0.24068545541308967</v>
      </c>
    </row>
    <row r="56" spans="1:25">
      <c r="A56" s="4" t="s">
        <v>40</v>
      </c>
      <c r="C56" s="10">
        <v>3757</v>
      </c>
      <c r="N56">
        <v>2.1</v>
      </c>
      <c r="O56" s="72">
        <v>6.5620441102676799E-2</v>
      </c>
      <c r="P56" s="72">
        <v>9.8977504053963564E-2</v>
      </c>
      <c r="Q56" s="72">
        <v>0.12841020665804018</v>
      </c>
      <c r="R56" s="72">
        <v>0.15457260897277428</v>
      </c>
      <c r="S56" s="72">
        <v>0.17798107420174758</v>
      </c>
      <c r="T56" s="72">
        <v>0.19904869290782301</v>
      </c>
      <c r="U56" s="72">
        <v>0.21810987173712923</v>
      </c>
      <c r="V56" s="72">
        <v>0.23543821612740801</v>
      </c>
      <c r="W56" s="72">
        <v>0.25125974796201039</v>
      </c>
      <c r="X56" s="72">
        <v>0.26576281881039571</v>
      </c>
      <c r="Y56" s="72">
        <v>0.27910564399091059</v>
      </c>
    </row>
    <row r="57" spans="1:25">
      <c r="A57" s="4" t="s">
        <v>41</v>
      </c>
      <c r="C57" s="10">
        <v>3019</v>
      </c>
      <c r="N57">
        <v>2.2000000000000002</v>
      </c>
      <c r="O57" s="72">
        <v>0.10054788526433249</v>
      </c>
      <c r="P57" s="72">
        <v>0.13390494821561927</v>
      </c>
      <c r="Q57" s="72">
        <v>0.16333765081969501</v>
      </c>
      <c r="R57" s="72">
        <v>0.18950005313442997</v>
      </c>
      <c r="S57" s="72">
        <v>0.2129085183634033</v>
      </c>
      <c r="T57" s="72">
        <v>0.23397613706947873</v>
      </c>
      <c r="U57" s="72">
        <v>0.25303731589878492</v>
      </c>
      <c r="V57" s="72">
        <v>0.27036566028906373</v>
      </c>
      <c r="W57" s="72">
        <v>0.28618719212366606</v>
      </c>
      <c r="X57" s="72">
        <v>0.30069026297205137</v>
      </c>
      <c r="Y57" s="72">
        <v>0.31403308815256625</v>
      </c>
    </row>
    <row r="58" spans="1:25">
      <c r="A58" s="4" t="s">
        <v>42</v>
      </c>
      <c r="C58" s="10">
        <v>951</v>
      </c>
      <c r="N58">
        <v>2.2999999999999998</v>
      </c>
      <c r="O58" s="72">
        <v>0.13243816036845318</v>
      </c>
      <c r="P58" s="72">
        <v>0.16579522331973906</v>
      </c>
      <c r="Q58" s="72">
        <v>0.19522792592381569</v>
      </c>
      <c r="R58" s="72">
        <v>0.22139032823854976</v>
      </c>
      <c r="S58" s="72">
        <v>0.24479879346752309</v>
      </c>
      <c r="T58" s="72">
        <v>0.26586641217359852</v>
      </c>
      <c r="U58" s="72">
        <v>0.28492759100290566</v>
      </c>
      <c r="V58" s="72">
        <v>0.30225593539318446</v>
      </c>
      <c r="W58" s="72">
        <v>0.31807746722778585</v>
      </c>
      <c r="X58" s="72">
        <v>0.33258053807617122</v>
      </c>
      <c r="Y58" s="72">
        <v>0.34592336325668605</v>
      </c>
    </row>
    <row r="59" spans="1:25">
      <c r="A59" s="4" t="s">
        <v>43</v>
      </c>
      <c r="C59" s="10">
        <v>1991</v>
      </c>
      <c r="N59">
        <v>2.4</v>
      </c>
      <c r="O59" s="72">
        <v>0.16167091254722954</v>
      </c>
      <c r="P59" s="72">
        <v>0.19502797549851628</v>
      </c>
      <c r="Q59" s="72">
        <v>0.2244606781025929</v>
      </c>
      <c r="R59" s="72">
        <v>0.250623080417327</v>
      </c>
      <c r="S59" s="72">
        <v>0.27403154564630033</v>
      </c>
      <c r="T59" s="72">
        <v>0.29509916435237576</v>
      </c>
      <c r="U59" s="72">
        <v>0.31416034318168196</v>
      </c>
      <c r="V59" s="72">
        <v>0.33148868757196076</v>
      </c>
      <c r="W59" s="72">
        <v>0.34731021940656309</v>
      </c>
      <c r="X59" s="72">
        <v>0.36181329025494841</v>
      </c>
      <c r="Y59" s="72">
        <v>0.37515611543546329</v>
      </c>
    </row>
    <row r="60" spans="1:25" ht="16.5">
      <c r="A60" s="11" t="s">
        <v>52</v>
      </c>
      <c r="C60" s="12"/>
      <c r="N60">
        <v>2.5</v>
      </c>
      <c r="O60" s="72">
        <v>0.18856504455170423</v>
      </c>
      <c r="P60" s="72">
        <v>0.22192210750299102</v>
      </c>
      <c r="Q60" s="72">
        <v>0.25135481010706767</v>
      </c>
      <c r="R60" s="72">
        <v>0.27751721242180172</v>
      </c>
      <c r="S60" s="72">
        <v>0.30092567765077505</v>
      </c>
      <c r="T60" s="72">
        <v>0.32199329635685048</v>
      </c>
      <c r="U60" s="72">
        <v>0.34105447518615667</v>
      </c>
      <c r="V60" s="72">
        <v>0.35838281957643547</v>
      </c>
      <c r="W60" s="72">
        <v>0.37420435141103781</v>
      </c>
      <c r="X60" s="72">
        <v>0.38870742225942312</v>
      </c>
      <c r="Y60" s="72">
        <v>0.402050247439938</v>
      </c>
    </row>
    <row r="61" spans="1:25">
      <c r="A61" s="4" t="s">
        <v>44</v>
      </c>
      <c r="C61" s="10">
        <v>761</v>
      </c>
      <c r="N61">
        <v>2.6</v>
      </c>
      <c r="O61" s="72">
        <v>0.21339039717121952</v>
      </c>
      <c r="P61" s="72">
        <v>0.24674746012250628</v>
      </c>
      <c r="Q61" s="72">
        <v>0.27618016272658202</v>
      </c>
      <c r="R61" s="72">
        <v>0.30234256504131701</v>
      </c>
      <c r="S61" s="72">
        <v>0.32575103027029029</v>
      </c>
      <c r="T61" s="72">
        <v>0.34681864897636572</v>
      </c>
      <c r="U61" s="72">
        <v>0.36587982780567196</v>
      </c>
      <c r="V61" s="72">
        <v>0.38320817219595077</v>
      </c>
      <c r="W61" s="72">
        <v>0.3990297040305531</v>
      </c>
      <c r="X61" s="72">
        <v>0.41353277487893841</v>
      </c>
      <c r="Y61" s="72">
        <v>0.4268756000594533</v>
      </c>
    </row>
    <row r="62" spans="1:25">
      <c r="A62" s="4" t="s">
        <v>45</v>
      </c>
      <c r="C62" s="10">
        <v>22922</v>
      </c>
      <c r="N62">
        <v>2.7</v>
      </c>
      <c r="O62" s="72">
        <v>0.2363768347818819</v>
      </c>
      <c r="P62" s="72">
        <v>0.26973389773316875</v>
      </c>
      <c r="Q62" s="72">
        <v>0.29916660033724446</v>
      </c>
      <c r="R62" s="72">
        <v>0.32532900265197856</v>
      </c>
      <c r="S62" s="72">
        <v>0.34873746788095183</v>
      </c>
      <c r="T62" s="72">
        <v>0.36980508658702815</v>
      </c>
      <c r="U62" s="72">
        <v>0.3888662654163344</v>
      </c>
      <c r="V62" s="72">
        <v>0.40619460980661315</v>
      </c>
      <c r="W62" s="72">
        <v>0.42201614164121459</v>
      </c>
      <c r="X62" s="72">
        <v>0.43651921248960085</v>
      </c>
      <c r="Y62" s="72">
        <v>0.44986203767011573</v>
      </c>
    </row>
    <row r="63" spans="1:25" ht="13.5" thickBot="1">
      <c r="A63" s="5" t="s">
        <v>46</v>
      </c>
      <c r="C63" s="13">
        <v>-14948</v>
      </c>
      <c r="N63">
        <v>2.8</v>
      </c>
      <c r="O63" s="72">
        <v>0.25772138399178224</v>
      </c>
      <c r="P63" s="72">
        <v>0.29107844694306811</v>
      </c>
      <c r="Q63" s="72">
        <v>0.32051114954714477</v>
      </c>
      <c r="R63" s="72">
        <v>0.3466735518618797</v>
      </c>
      <c r="S63" s="72">
        <v>0.37008201709085303</v>
      </c>
      <c r="T63" s="72">
        <v>0.39114963579692758</v>
      </c>
      <c r="U63" s="72">
        <v>0.41021081462623465</v>
      </c>
      <c r="V63" s="72">
        <v>0.42753915901651346</v>
      </c>
      <c r="W63" s="72">
        <v>0.44336069085111579</v>
      </c>
      <c r="X63" s="72">
        <v>0.45786376169950116</v>
      </c>
      <c r="Y63" s="72">
        <v>0.47120658688001515</v>
      </c>
    </row>
    <row r="64" spans="1:25" ht="15.75">
      <c r="A64" s="4" t="s">
        <v>47</v>
      </c>
      <c r="C64" s="8"/>
      <c r="N64">
        <v>2.9</v>
      </c>
      <c r="O64" s="72">
        <v>0.27759389532513795</v>
      </c>
      <c r="P64" s="72">
        <v>0.31095095827642477</v>
      </c>
      <c r="Q64" s="72">
        <v>0.34038366088050048</v>
      </c>
      <c r="R64" s="72">
        <v>0.36654606319523547</v>
      </c>
      <c r="S64" s="72">
        <v>0.38995452842420875</v>
      </c>
      <c r="T64" s="72">
        <v>0.41102214713028418</v>
      </c>
      <c r="U64" s="72">
        <v>0.43008332595959037</v>
      </c>
      <c r="V64" s="72">
        <v>0.44741167034986917</v>
      </c>
      <c r="W64" s="72">
        <v>0.4632332021844715</v>
      </c>
      <c r="X64" s="72">
        <v>0.47773627303285687</v>
      </c>
      <c r="Y64" s="72">
        <v>0.49107909821337087</v>
      </c>
    </row>
    <row r="65" spans="1:25">
      <c r="A65" s="4" t="s">
        <v>48</v>
      </c>
      <c r="C65" s="10">
        <v>95</v>
      </c>
      <c r="N65">
        <v>3</v>
      </c>
      <c r="O65" s="72">
        <v>0.29614157256960316</v>
      </c>
      <c r="P65" s="72">
        <v>0.32949863552088993</v>
      </c>
      <c r="Q65" s="72">
        <v>0.35893133812496653</v>
      </c>
      <c r="R65" s="72">
        <v>0.38509374043970063</v>
      </c>
      <c r="S65" s="72">
        <v>0.4085022056686739</v>
      </c>
      <c r="T65" s="72">
        <v>0.42956982437474933</v>
      </c>
      <c r="U65" s="72">
        <v>0.44863100320405558</v>
      </c>
      <c r="V65" s="72">
        <v>0.46595934759433433</v>
      </c>
      <c r="W65" s="72">
        <v>0.48178087942893671</v>
      </c>
      <c r="X65" s="72">
        <v>0.49628395027732203</v>
      </c>
      <c r="Y65" s="72">
        <v>0.50962677545783686</v>
      </c>
    </row>
    <row r="66" spans="1:25">
      <c r="A66" s="4" t="s">
        <v>50</v>
      </c>
      <c r="C66" s="10">
        <v>-165</v>
      </c>
    </row>
    <row r="67" spans="1:25">
      <c r="A67" s="4" t="s">
        <v>49</v>
      </c>
      <c r="C67" s="10">
        <v>-434</v>
      </c>
    </row>
    <row r="68" spans="1:25" ht="13.5" thickBot="1">
      <c r="A68" s="5" t="s">
        <v>51</v>
      </c>
      <c r="C68" s="13">
        <v>-15452</v>
      </c>
      <c r="N68" s="2" t="s">
        <v>149</v>
      </c>
      <c r="O68" s="2" t="s">
        <v>150</v>
      </c>
      <c r="P68" s="99">
        <f>Q55</f>
        <v>8.9990018080219281E-2</v>
      </c>
    </row>
    <row r="69" spans="1:25">
      <c r="N69" s="2" t="s">
        <v>151</v>
      </c>
      <c r="P69" s="99">
        <f>Q57</f>
        <v>0.16333765081969501</v>
      </c>
    </row>
    <row r="70" spans="1:25">
      <c r="P70" s="72">
        <f>(P69-P68)/P68</f>
        <v>0.81506409604331753</v>
      </c>
    </row>
    <row r="71" spans="1:25" ht="24">
      <c r="A71" s="15" t="s">
        <v>0</v>
      </c>
      <c r="B71" s="15" t="s">
        <v>2</v>
      </c>
    </row>
    <row r="72" spans="1:25">
      <c r="A72" s="16" t="s">
        <v>3</v>
      </c>
      <c r="B72" s="17"/>
    </row>
    <row r="73" spans="1:25">
      <c r="A73" s="16" t="s">
        <v>4</v>
      </c>
      <c r="B73" s="23">
        <v>3703</v>
      </c>
    </row>
    <row r="74" spans="1:25" ht="15.75">
      <c r="A74" s="16" t="s">
        <v>54</v>
      </c>
      <c r="B74" s="24"/>
    </row>
    <row r="75" spans="1:25">
      <c r="A75" s="16" t="s">
        <v>34</v>
      </c>
      <c r="B75" s="25">
        <v>479</v>
      </c>
    </row>
    <row r="76" spans="1:25">
      <c r="A76" s="16" t="s">
        <v>5</v>
      </c>
      <c r="B76" s="23">
        <v>1801</v>
      </c>
    </row>
    <row r="77" spans="1:25">
      <c r="A77" s="16" t="s">
        <v>6</v>
      </c>
      <c r="B77" s="25">
        <v>654</v>
      </c>
    </row>
    <row r="78" spans="1:25">
      <c r="A78" s="16" t="s">
        <v>7</v>
      </c>
      <c r="B78" s="23">
        <v>2577</v>
      </c>
    </row>
    <row r="79" spans="1:25" ht="13.5" thickBot="1">
      <c r="A79" s="20" t="s">
        <v>8</v>
      </c>
      <c r="B79" s="26">
        <v>9214</v>
      </c>
    </row>
    <row r="80" spans="1:25" ht="15.75">
      <c r="A80" s="16" t="s">
        <v>9</v>
      </c>
      <c r="B80" s="24"/>
    </row>
    <row r="81" spans="1:2">
      <c r="A81" s="16" t="s">
        <v>10</v>
      </c>
      <c r="B81" s="23">
        <v>11494</v>
      </c>
    </row>
    <row r="82" spans="1:2">
      <c r="A82" s="16" t="s">
        <v>11</v>
      </c>
      <c r="B82" s="23">
        <v>6418</v>
      </c>
    </row>
    <row r="83" spans="1:2">
      <c r="A83" s="16" t="s">
        <v>12</v>
      </c>
      <c r="B83" s="27">
        <v>9102</v>
      </c>
    </row>
    <row r="84" spans="1:2">
      <c r="A84" s="16" t="s">
        <v>13</v>
      </c>
      <c r="B84" s="23">
        <v>27014</v>
      </c>
    </row>
    <row r="85" spans="1:2">
      <c r="A85" s="18" t="s">
        <v>14</v>
      </c>
      <c r="B85" s="28">
        <v>-11147</v>
      </c>
    </row>
    <row r="86" spans="1:2" ht="13.5" thickBot="1">
      <c r="A86" s="20" t="s">
        <v>61</v>
      </c>
      <c r="B86" s="26">
        <v>15867</v>
      </c>
    </row>
    <row r="87" spans="1:2">
      <c r="A87" s="16" t="s">
        <v>15</v>
      </c>
      <c r="B87" s="23">
        <v>6781</v>
      </c>
    </row>
    <row r="88" spans="1:2">
      <c r="A88" s="18" t="s">
        <v>57</v>
      </c>
      <c r="B88" s="28">
        <v>3468</v>
      </c>
    </row>
    <row r="89" spans="1:2" ht="13.5" thickBot="1">
      <c r="A89" s="21" t="s">
        <v>16</v>
      </c>
      <c r="B89" s="30">
        <v>35330</v>
      </c>
    </row>
    <row r="90" spans="1:2" ht="15.75">
      <c r="A90" s="19" t="s">
        <v>17</v>
      </c>
      <c r="B90" s="24"/>
    </row>
    <row r="91" spans="1:2" ht="15.75">
      <c r="A91" s="16" t="s">
        <v>18</v>
      </c>
      <c r="B91" s="24"/>
    </row>
    <row r="92" spans="1:2">
      <c r="A92" s="16" t="s">
        <v>19</v>
      </c>
      <c r="B92" s="23">
        <v>1875</v>
      </c>
    </row>
    <row r="93" spans="1:2">
      <c r="A93" s="16" t="s">
        <v>20</v>
      </c>
      <c r="B93" s="23">
        <v>4076</v>
      </c>
    </row>
    <row r="94" spans="1:2">
      <c r="A94" s="16" t="s">
        <v>21</v>
      </c>
      <c r="B94" s="23">
        <v>1589</v>
      </c>
    </row>
    <row r="95" spans="1:2">
      <c r="A95" s="16" t="s">
        <v>22</v>
      </c>
      <c r="B95" s="23">
        <v>9982</v>
      </c>
    </row>
    <row r="96" spans="1:2">
      <c r="A96" s="16" t="s">
        <v>23</v>
      </c>
      <c r="B96" s="23">
        <v>6000</v>
      </c>
    </row>
    <row r="97" spans="1:2">
      <c r="A97" s="16" t="s">
        <v>24</v>
      </c>
      <c r="B97" s="25">
        <v>10</v>
      </c>
    </row>
    <row r="98" spans="1:2">
      <c r="A98" s="18" t="s">
        <v>25</v>
      </c>
      <c r="B98" s="28">
        <v>1965</v>
      </c>
    </row>
    <row r="99" spans="1:2" ht="13.5" thickBot="1">
      <c r="A99" s="20" t="s">
        <v>26</v>
      </c>
      <c r="B99" s="26">
        <v>25497</v>
      </c>
    </row>
    <row r="100" spans="1:2">
      <c r="A100" s="18" t="s">
        <v>27</v>
      </c>
      <c r="B100" s="28">
        <v>4226</v>
      </c>
    </row>
    <row r="101" spans="1:2" ht="13.5" thickBot="1">
      <c r="A101" s="20" t="s">
        <v>28</v>
      </c>
      <c r="B101" s="26">
        <v>29723</v>
      </c>
    </row>
    <row r="102" spans="1:2" ht="15.75">
      <c r="A102" s="16" t="s">
        <v>29</v>
      </c>
      <c r="B102" s="24"/>
    </row>
    <row r="103" spans="1:2">
      <c r="A103" s="18" t="s">
        <v>59</v>
      </c>
      <c r="B103" s="28">
        <v>65395</v>
      </c>
    </row>
    <row r="104" spans="1:2">
      <c r="A104" s="16" t="s">
        <v>58</v>
      </c>
      <c r="B104" s="25">
        <v>184</v>
      </c>
    </row>
    <row r="105" spans="1:2">
      <c r="A105" s="16" t="s">
        <v>30</v>
      </c>
      <c r="B105" s="23">
        <v>74135</v>
      </c>
    </row>
    <row r="106" spans="1:2" ht="15.75">
      <c r="A106" s="16" t="s">
        <v>55</v>
      </c>
      <c r="B106" s="24"/>
    </row>
    <row r="107" spans="1:2">
      <c r="A107" s="16" t="s">
        <v>31</v>
      </c>
      <c r="B107" s="23">
        <v>-132234</v>
      </c>
    </row>
    <row r="108" spans="1:2">
      <c r="A108" s="18" t="s">
        <v>60</v>
      </c>
      <c r="B108" s="28">
        <v>-1873</v>
      </c>
    </row>
    <row r="109" spans="1:2" ht="15.75">
      <c r="A109" s="14" t="s">
        <v>56</v>
      </c>
      <c r="B109" s="29"/>
    </row>
    <row r="110" spans="1:2" ht="13.5" thickBot="1">
      <c r="A110" s="21" t="s">
        <v>32</v>
      </c>
      <c r="B110" s="31">
        <v>5607</v>
      </c>
    </row>
    <row r="111" spans="1:2" ht="13.5" thickBot="1">
      <c r="A111" s="16" t="s">
        <v>33</v>
      </c>
      <c r="B111" s="32">
        <v>35330</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dimension ref="A1:A9"/>
  <sheetViews>
    <sheetView workbookViewId="0">
      <selection activeCell="A19" sqref="A19"/>
    </sheetView>
  </sheetViews>
  <sheetFormatPr defaultRowHeight="12.75"/>
  <cols>
    <col min="1" max="1" width="132.42578125" customWidth="1"/>
  </cols>
  <sheetData>
    <row r="1" spans="1:1" ht="34.5">
      <c r="A1" s="34" t="s">
        <v>62</v>
      </c>
    </row>
    <row r="2" spans="1:1">
      <c r="A2" s="3"/>
    </row>
    <row r="3" spans="1:1" ht="45.75">
      <c r="A3" s="34" t="s">
        <v>63</v>
      </c>
    </row>
    <row r="4" spans="1:1">
      <c r="A4" s="3"/>
    </row>
    <row r="5" spans="1:1" ht="57">
      <c r="A5" s="34" t="s">
        <v>64</v>
      </c>
    </row>
    <row r="6" spans="1:1">
      <c r="A6" s="35"/>
    </row>
    <row r="7" spans="1:1" ht="102">
      <c r="A7" s="3" t="s">
        <v>65</v>
      </c>
    </row>
    <row r="9" spans="1:1">
      <c r="A9" s="2"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ROIC-2001</vt:lpstr>
      <vt:lpstr>ROIC-2001-optimistic</vt:lpstr>
      <vt:lpstr>ROIC-2010-estimate</vt:lpstr>
      <vt:lpstr>ROIC-2010-sensitivity</vt:lpstr>
      <vt:lpstr>Sheet2</vt:lpstr>
    </vt:vector>
  </TitlesOfParts>
  <Company>KELLOGG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Van Mieghem</dc:creator>
  <cp:lastModifiedBy>Jan A. Van Mieghem</cp:lastModifiedBy>
  <cp:lastPrinted>2001-08-13T17:31:26Z</cp:lastPrinted>
  <dcterms:created xsi:type="dcterms:W3CDTF">2001-06-26T22:24:35Z</dcterms:created>
  <dcterms:modified xsi:type="dcterms:W3CDTF">2011-01-13T00:34:57Z</dcterms:modified>
</cp:coreProperties>
</file>